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rne/RNE/Temporal/AELA/Facturación Small PPA/"/>
    </mc:Choice>
  </mc:AlternateContent>
  <xr:revisionPtr revIDLastSave="0" documentId="13_ncr:1_{E30FC640-6F2F-C74E-8DCA-CF2B0FCF890C}" xr6:coauthVersionLast="47" xr6:coauthVersionMax="47" xr10:uidLastSave="{00000000-0000-0000-0000-000000000000}"/>
  <bookViews>
    <workbookView xWindow="-26160" yWindow="1120" windowWidth="16800" windowHeight="19240" xr2:uid="{C43EE2B1-697A-3A4A-B6F2-F8969B7A64F2}"/>
  </bookViews>
  <sheets>
    <sheet name="PPA_Dx" sheetId="3" r:id="rId1"/>
    <sheet name="Small PPA" sheetId="1" r:id="rId2"/>
    <sheet name="Innergex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18" i="3" l="1"/>
  <c r="O18" i="3"/>
  <c r="N18" i="3"/>
  <c r="M18" i="3"/>
  <c r="L18" i="3"/>
  <c r="K18" i="3"/>
  <c r="J18" i="3"/>
  <c r="I18" i="3"/>
  <c r="H18" i="3"/>
  <c r="G18" i="3"/>
  <c r="H21" i="3" s="1"/>
  <c r="F18" i="3"/>
  <c r="E18" i="3"/>
  <c r="D18" i="3"/>
  <c r="F21" i="3" s="1"/>
  <c r="C18" i="3"/>
  <c r="P17" i="3"/>
  <c r="O17" i="3"/>
  <c r="N17" i="3"/>
  <c r="M17" i="3"/>
  <c r="L17" i="3"/>
  <c r="K17" i="3"/>
  <c r="J17" i="3"/>
  <c r="I17" i="3"/>
  <c r="H17" i="3"/>
  <c r="G17" i="3"/>
  <c r="H22" i="3" s="1"/>
  <c r="F17" i="3"/>
  <c r="E17" i="3"/>
  <c r="D17" i="3"/>
  <c r="F22" i="3" s="1"/>
  <c r="C17" i="3"/>
  <c r="R18" i="3"/>
  <c r="B25" i="2"/>
  <c r="D25" i="2"/>
  <c r="D20" i="2"/>
  <c r="B20" i="2"/>
  <c r="E28" i="2"/>
  <c r="C28" i="2"/>
  <c r="E27" i="2"/>
  <c r="C27" i="2"/>
  <c r="E23" i="2"/>
  <c r="C23" i="2"/>
  <c r="E22" i="2"/>
  <c r="C22" i="2"/>
  <c r="G21" i="3" l="1"/>
  <c r="G22" i="3"/>
  <c r="Q17" i="3"/>
  <c r="Q18" i="3"/>
  <c r="R17" i="3"/>
  <c r="D37" i="2" l="1"/>
  <c r="D36" i="2"/>
  <c r="D35" i="2"/>
  <c r="B37" i="2"/>
  <c r="B36" i="2"/>
  <c r="B35" i="2"/>
  <c r="E37" i="2"/>
  <c r="C37" i="2"/>
  <c r="E36" i="2"/>
  <c r="C36" i="2"/>
  <c r="E35" i="2"/>
  <c r="C35" i="2"/>
  <c r="AM9" i="1" l="1"/>
  <c r="AM10" i="1"/>
  <c r="AM11" i="1"/>
  <c r="AM12" i="1"/>
  <c r="AM13" i="1"/>
  <c r="AM14" i="1"/>
  <c r="AL9" i="1"/>
  <c r="AL10" i="1"/>
  <c r="AL11" i="1"/>
  <c r="AL12" i="1"/>
  <c r="AL13" i="1"/>
  <c r="AL14" i="1"/>
  <c r="AI10" i="1"/>
  <c r="AJ10" i="1"/>
  <c r="AK10" i="1"/>
  <c r="AI11" i="1"/>
  <c r="AJ11" i="1"/>
  <c r="AK11" i="1"/>
  <c r="AI12" i="1"/>
  <c r="AJ12" i="1"/>
  <c r="AK12" i="1"/>
  <c r="AI13" i="1"/>
  <c r="AJ13" i="1"/>
  <c r="AK13" i="1"/>
  <c r="AI14" i="1"/>
  <c r="AJ14" i="1"/>
  <c r="AK14" i="1"/>
  <c r="AI9" i="1"/>
  <c r="AJ9" i="1"/>
  <c r="AK9" i="1"/>
  <c r="E18" i="2"/>
  <c r="E17" i="2"/>
  <c r="E13" i="2"/>
  <c r="E12" i="2"/>
  <c r="E8" i="2"/>
  <c r="E7" i="2"/>
  <c r="C18" i="2"/>
  <c r="C13" i="2"/>
  <c r="C8" i="2"/>
  <c r="C17" i="2"/>
  <c r="C12" i="2"/>
  <c r="C7" i="2"/>
  <c r="D2" i="2"/>
  <c r="D5" i="2" s="1"/>
  <c r="E2" i="2"/>
  <c r="B5" i="2" s="1"/>
  <c r="B33" i="2" l="1"/>
  <c r="B10" i="2"/>
  <c r="B15" i="2"/>
  <c r="D33" i="2"/>
  <c r="D15" i="2"/>
  <c r="D10" i="2"/>
  <c r="X6" i="1"/>
  <c r="X7" i="1"/>
  <c r="X8" i="1"/>
  <c r="X9" i="1"/>
  <c r="X10" i="1"/>
  <c r="X11" i="1"/>
  <c r="X12" i="1"/>
  <c r="X13" i="1"/>
  <c r="X14" i="1"/>
  <c r="W6" i="1"/>
  <c r="W7" i="1"/>
  <c r="W8" i="1"/>
  <c r="W9" i="1"/>
  <c r="W10" i="1"/>
  <c r="W11" i="1"/>
  <c r="W12" i="1"/>
  <c r="W13" i="1"/>
  <c r="W14" i="1"/>
  <c r="V6" i="1"/>
  <c r="V7" i="1"/>
  <c r="V8" i="1"/>
  <c r="V9" i="1"/>
  <c r="V10" i="1"/>
  <c r="V11" i="1"/>
  <c r="V12" i="1"/>
  <c r="V13" i="1"/>
  <c r="V14" i="1"/>
  <c r="S15" i="1" l="1"/>
  <c r="B12" i="2" s="1"/>
  <c r="U6" i="1"/>
  <c r="U7" i="1"/>
  <c r="U8" i="1"/>
  <c r="U9" i="1"/>
  <c r="U10" i="1"/>
  <c r="U11" i="1"/>
  <c r="U12" i="1"/>
  <c r="U13" i="1"/>
  <c r="U14" i="1"/>
  <c r="T6" i="1"/>
  <c r="T7" i="1"/>
  <c r="T8" i="1"/>
  <c r="T9" i="1"/>
  <c r="T10" i="1"/>
  <c r="T11" i="1"/>
  <c r="T12" i="1"/>
  <c r="T13" i="1"/>
  <c r="T14" i="1"/>
  <c r="S14" i="1"/>
  <c r="S6" i="1"/>
  <c r="S7" i="1"/>
  <c r="S8" i="1"/>
  <c r="S9" i="1"/>
  <c r="S10" i="1"/>
  <c r="S11" i="1"/>
  <c r="S12" i="1"/>
  <c r="S13" i="1"/>
  <c r="D12" i="2" l="1"/>
  <c r="W15" i="1"/>
  <c r="V15" i="1"/>
  <c r="X15" i="1"/>
  <c r="T15" i="1"/>
  <c r="U15" i="1"/>
  <c r="B7" i="2" l="1"/>
  <c r="B27" i="2"/>
  <c r="B22" i="2"/>
  <c r="B28" i="2"/>
  <c r="B23" i="2"/>
  <c r="D28" i="2"/>
  <c r="D23" i="2"/>
  <c r="D27" i="2"/>
  <c r="D22" i="2"/>
  <c r="B17" i="2"/>
  <c r="B18" i="2"/>
  <c r="D18" i="2"/>
  <c r="D17" i="2"/>
  <c r="D13" i="2"/>
  <c r="B13" i="2"/>
  <c r="B8" i="2"/>
  <c r="D8" i="2"/>
  <c r="D7" i="2"/>
</calcChain>
</file>

<file path=xl/sharedStrings.xml><?xml version="1.0" encoding="utf-8"?>
<sst xmlns="http://schemas.openxmlformats.org/spreadsheetml/2006/main" count="121" uniqueCount="41">
  <si>
    <t>CINERGIA</t>
  </si>
  <si>
    <t>SAFIRA</t>
  </si>
  <si>
    <t>GR_POWER</t>
  </si>
  <si>
    <t>Facturado</t>
  </si>
  <si>
    <t>Corr. Dólar</t>
  </si>
  <si>
    <t>Relq. Post-BAEN</t>
  </si>
  <si>
    <t>Cant.</t>
  </si>
  <si>
    <t>SWAP</t>
  </si>
  <si>
    <t>DÓLAR</t>
  </si>
  <si>
    <t>BAEN</t>
  </si>
  <si>
    <t>Promedio ponderado costo marginal retiro (USD/MWh)</t>
  </si>
  <si>
    <t>Promedio ponderado precio PPA (USD/MWh)</t>
  </si>
  <si>
    <t>Budget</t>
  </si>
  <si>
    <t>Real</t>
  </si>
  <si>
    <t>Commercial</t>
  </si>
  <si>
    <t>GR POWER</t>
  </si>
  <si>
    <t>AURORA</t>
  </si>
  <si>
    <t>CMg Retiro [USD/MWh]</t>
  </si>
  <si>
    <t>PRECIO PPA [USD/MWh]</t>
  </si>
  <si>
    <t>CMg Iny</t>
  </si>
  <si>
    <t>2022 Master AOP Budget</t>
  </si>
  <si>
    <t>PPA PRICE (BUDGET)</t>
  </si>
  <si>
    <t>Average Free Market PPA Withdrawal Spot Price</t>
  </si>
  <si>
    <t>Inyeccion USD/MWh</t>
  </si>
  <si>
    <t>Small PPA</t>
  </si>
  <si>
    <t>Promedio ponderado costo marginal inyección</t>
  </si>
  <si>
    <t>SARCO</t>
  </si>
  <si>
    <t>CUEL</t>
  </si>
  <si>
    <t>PPA Regulados</t>
  </si>
  <si>
    <t>AELA</t>
  </si>
  <si>
    <t>2015-01</t>
  </si>
  <si>
    <t>2015-02</t>
  </si>
  <si>
    <t>AÑO</t>
  </si>
  <si>
    <t>MES</t>
  </si>
  <si>
    <t>Active Energy</t>
  </si>
  <si>
    <t>Capacity</t>
  </si>
  <si>
    <t>Reactive Energy</t>
  </si>
  <si>
    <t>AAT</t>
  </si>
  <si>
    <t>Total por Dx [$]</t>
  </si>
  <si>
    <t>INYECCIÓN</t>
  </si>
  <si>
    <t>Average DisCo Withdrawal Spot 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</si>
</sst>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</numFmts>
  <fonts count="11" x14ac:knownFonts="1">
    <font>
      <sz val="10"/>
      <color theme="1"/>
      <name val="Century Gothic"/>
      <family val="2"/>
    </font>
    <font>
      <sz val="12"/>
      <color theme="1"/>
      <name val="Calibri"/>
      <family val="2"/>
      <scheme val="minor"/>
    </font>
    <font>
      <b/>
      <sz val="10"/>
      <color theme="1"/>
      <name val="Century Gothic"/>
      <family val="1"/>
    </font>
    <font>
      <sz val="10"/>
      <color theme="1"/>
      <name val="Century Gothic"/>
      <family val="1"/>
    </font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1E4F6B"/>
      <name val="Calibri"/>
      <family val="2"/>
      <scheme val="minor"/>
    </font>
    <font>
      <b/>
      <sz val="12"/>
      <color rgb="FF1E4F6B"/>
      <name val="Calibri"/>
      <family val="2"/>
      <scheme val="minor"/>
    </font>
    <font>
      <sz val="10"/>
      <color rgb="FFFF0000"/>
      <name val="Century Gothic"/>
      <family val="2"/>
    </font>
    <font>
      <sz val="10"/>
      <name val="Century Gothic"/>
      <family val="2"/>
    </font>
    <font>
      <i/>
      <sz val="10"/>
      <color theme="3" tint="0.3999755851924192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D1E0E8"/>
        <bgColor indexed="64"/>
      </patternFill>
    </fill>
    <fill>
      <patternFill patternType="solid">
        <fgColor rgb="FFEAF1F5"/>
        <bgColor indexed="64"/>
      </patternFill>
    </fill>
    <fill>
      <patternFill patternType="solid">
        <fgColor rgb="FF5AA0BE"/>
        <bgColor indexed="64"/>
      </patternFill>
    </fill>
    <fill>
      <patternFill patternType="solid">
        <fgColor rgb="FF1E4F6B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ck">
        <color theme="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1" fillId="0" borderId="0"/>
    <xf numFmtId="164" fontId="4" fillId="0" borderId="0" applyFont="0" applyFill="0" applyBorder="0" applyAlignment="0" applyProtection="0"/>
  </cellStyleXfs>
  <cellXfs count="94">
    <xf numFmtId="0" fontId="0" fillId="0" borderId="0" xfId="0"/>
    <xf numFmtId="0" fontId="2" fillId="0" borderId="1" xfId="0" applyFont="1" applyBorder="1"/>
    <xf numFmtId="0" fontId="2" fillId="0" borderId="0" xfId="0" applyFont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2" borderId="3" xfId="0" applyFont="1" applyFill="1" applyBorder="1" applyAlignment="1">
      <alignment horizontal="right"/>
    </xf>
    <xf numFmtId="17" fontId="0" fillId="0" borderId="1" xfId="0" applyNumberFormat="1" applyBorder="1"/>
    <xf numFmtId="0" fontId="2" fillId="0" borderId="2" xfId="0" applyFont="1" applyBorder="1"/>
    <xf numFmtId="0" fontId="2" fillId="2" borderId="1" xfId="0" applyFont="1" applyFill="1" applyBorder="1" applyAlignment="1">
      <alignment horizontal="right"/>
    </xf>
    <xf numFmtId="0" fontId="3" fillId="0" borderId="2" xfId="0" applyFont="1" applyBorder="1" applyAlignment="1">
      <alignment horizontal="center"/>
    </xf>
    <xf numFmtId="3" fontId="0" fillId="0" borderId="2" xfId="0" applyNumberFormat="1" applyBorder="1"/>
    <xf numFmtId="3" fontId="0" fillId="0" borderId="0" xfId="0" applyNumberFormat="1"/>
    <xf numFmtId="3" fontId="0" fillId="2" borderId="1" xfId="0" applyNumberFormat="1" applyFill="1" applyBorder="1"/>
    <xf numFmtId="3" fontId="0" fillId="0" borderId="2" xfId="0" applyNumberFormat="1" applyBorder="1" applyAlignment="1">
      <alignment horizontal="center"/>
    </xf>
    <xf numFmtId="17" fontId="0" fillId="0" borderId="3" xfId="0" applyNumberFormat="1" applyBorder="1"/>
    <xf numFmtId="3" fontId="0" fillId="0" borderId="4" xfId="0" applyNumberFormat="1" applyBorder="1"/>
    <xf numFmtId="3" fontId="0" fillId="0" borderId="5" xfId="0" applyNumberFormat="1" applyBorder="1"/>
    <xf numFmtId="3" fontId="0" fillId="2" borderId="3" xfId="0" applyNumberFormat="1" applyFill="1" applyBorder="1"/>
    <xf numFmtId="0" fontId="0" fillId="0" borderId="5" xfId="0" applyBorder="1"/>
    <xf numFmtId="4" fontId="0" fillId="0" borderId="5" xfId="0" applyNumberFormat="1" applyBorder="1"/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0" fontId="1" fillId="0" borderId="0" xfId="2"/>
    <xf numFmtId="0" fontId="7" fillId="3" borderId="6" xfId="2" applyFont="1" applyFill="1" applyBorder="1"/>
    <xf numFmtId="0" fontId="7" fillId="4" borderId="6" xfId="2" applyFont="1" applyFill="1" applyBorder="1"/>
    <xf numFmtId="0" fontId="5" fillId="5" borderId="7" xfId="2" applyFont="1" applyFill="1" applyBorder="1" applyAlignment="1">
      <alignment horizontal="center"/>
    </xf>
    <xf numFmtId="0" fontId="5" fillId="6" borderId="8" xfId="2" applyFont="1" applyFill="1" applyBorder="1" applyAlignment="1">
      <alignment horizontal="center" vertical="center"/>
    </xf>
    <xf numFmtId="0" fontId="1" fillId="0" borderId="0" xfId="2" applyAlignment="1">
      <alignment vertical="center"/>
    </xf>
    <xf numFmtId="0" fontId="2" fillId="0" borderId="2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Border="1"/>
    <xf numFmtId="0" fontId="0" fillId="0" borderId="2" xfId="0" applyBorder="1"/>
    <xf numFmtId="0" fontId="0" fillId="0" borderId="0" xfId="0" applyBorder="1"/>
    <xf numFmtId="0" fontId="0" fillId="0" borderId="1" xfId="0" applyBorder="1"/>
    <xf numFmtId="4" fontId="0" fillId="0" borderId="2" xfId="0" applyNumberFormat="1" applyBorder="1"/>
    <xf numFmtId="4" fontId="0" fillId="0" borderId="0" xfId="0" applyNumberFormat="1" applyBorder="1"/>
    <xf numFmtId="4" fontId="0" fillId="0" borderId="1" xfId="0" applyNumberFormat="1" applyBorder="1"/>
    <xf numFmtId="4" fontId="0" fillId="0" borderId="4" xfId="0" applyNumberFormat="1" applyBorder="1"/>
    <xf numFmtId="4" fontId="0" fillId="0" borderId="3" xfId="0" applyNumberFormat="1" applyBorder="1"/>
    <xf numFmtId="4" fontId="6" fillId="4" borderId="6" xfId="2" applyNumberFormat="1" applyFont="1" applyFill="1" applyBorder="1" applyAlignment="1">
      <alignment horizontal="center"/>
    </xf>
    <xf numFmtId="4" fontId="6" fillId="3" borderId="6" xfId="2" applyNumberFormat="1" applyFont="1" applyFill="1" applyBorder="1" applyAlignment="1">
      <alignment horizontal="center"/>
    </xf>
    <xf numFmtId="4" fontId="1" fillId="0" borderId="0" xfId="2" applyNumberFormat="1"/>
    <xf numFmtId="4" fontId="5" fillId="5" borderId="7" xfId="2" applyNumberFormat="1" applyFont="1" applyFill="1" applyBorder="1" applyAlignment="1">
      <alignment horizontal="center"/>
    </xf>
    <xf numFmtId="3" fontId="8" fillId="0" borderId="0" xfId="0" applyNumberFormat="1" applyFont="1"/>
    <xf numFmtId="0" fontId="2" fillId="0" borderId="1" xfId="0" applyFont="1" applyBorder="1" applyAlignment="1">
      <alignment horizontal="center"/>
    </xf>
    <xf numFmtId="3" fontId="9" fillId="0" borderId="0" xfId="0" applyNumberFormat="1" applyFont="1"/>
    <xf numFmtId="14" fontId="1" fillId="0" borderId="0" xfId="2" applyNumberFormat="1"/>
    <xf numFmtId="0" fontId="2" fillId="0" borderId="9" xfId="0" applyFont="1" applyBorder="1"/>
    <xf numFmtId="0" fontId="2" fillId="7" borderId="1" xfId="0" applyFont="1" applyFill="1" applyBorder="1"/>
    <xf numFmtId="0" fontId="0" fillId="7" borderId="1" xfId="0" applyFill="1" applyBorder="1"/>
    <xf numFmtId="4" fontId="0" fillId="7" borderId="1" xfId="0" applyNumberFormat="1" applyFill="1" applyBorder="1"/>
    <xf numFmtId="4" fontId="0" fillId="7" borderId="3" xfId="0" applyNumberFormat="1" applyFill="1" applyBorder="1"/>
    <xf numFmtId="0" fontId="2" fillId="0" borderId="9" xfId="0" applyFont="1" applyBorder="1" applyAlignment="1">
      <alignment horizontal="center"/>
    </xf>
    <xf numFmtId="0" fontId="2" fillId="0" borderId="9" xfId="0" applyFont="1" applyBorder="1" applyAlignment="1">
      <alignment wrapText="1"/>
    </xf>
    <xf numFmtId="4" fontId="3" fillId="0" borderId="9" xfId="0" applyNumberFormat="1" applyFont="1" applyBorder="1"/>
    <xf numFmtId="4" fontId="3" fillId="0" borderId="10" xfId="0" applyNumberFormat="1" applyFont="1" applyBorder="1"/>
    <xf numFmtId="0" fontId="0" fillId="0" borderId="9" xfId="0" applyBorder="1"/>
    <xf numFmtId="0" fontId="2" fillId="0" borderId="9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4" fontId="0" fillId="0" borderId="0" xfId="0" applyNumberFormat="1"/>
    <xf numFmtId="0" fontId="2" fillId="0" borderId="4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2" fillId="0" borderId="10" xfId="0" applyFont="1" applyBorder="1" applyAlignment="1">
      <alignment horizontal="center" wrapText="1"/>
    </xf>
    <xf numFmtId="0" fontId="0" fillId="0" borderId="3" xfId="0" applyBorder="1"/>
    <xf numFmtId="0" fontId="0" fillId="0" borderId="4" xfId="0" applyBorder="1"/>
    <xf numFmtId="0" fontId="2" fillId="0" borderId="5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3" fontId="0" fillId="0" borderId="0" xfId="0" applyNumberFormat="1" applyAlignment="1">
      <alignment horizontal="right"/>
    </xf>
    <xf numFmtId="3" fontId="0" fillId="0" borderId="1" xfId="0" applyNumberFormat="1" applyBorder="1" applyAlignment="1">
      <alignment horizontal="right"/>
    </xf>
    <xf numFmtId="3" fontId="0" fillId="0" borderId="2" xfId="0" applyNumberFormat="1" applyBorder="1" applyAlignment="1">
      <alignment horizontal="right"/>
    </xf>
    <xf numFmtId="165" fontId="10" fillId="8" borderId="0" xfId="3" applyNumberFormat="1" applyFont="1" applyFill="1" applyBorder="1" applyAlignment="1" applyProtection="1">
      <alignment horizontal="center"/>
    </xf>
    <xf numFmtId="43" fontId="10" fillId="8" borderId="0" xfId="3" applyNumberFormat="1" applyFont="1" applyFill="1" applyBorder="1" applyAlignment="1" applyProtection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7" borderId="0" xfId="0" applyFill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4" fontId="5" fillId="6" borderId="8" xfId="2" applyNumberFormat="1" applyFont="1" applyFill="1" applyBorder="1" applyAlignment="1">
      <alignment horizontal="center" vertical="center" wrapText="1"/>
    </xf>
    <xf numFmtId="0" fontId="5" fillId="6" borderId="8" xfId="2" applyFont="1" applyFill="1" applyBorder="1" applyAlignment="1">
      <alignment horizontal="center" vertical="center" wrapText="1"/>
    </xf>
    <xf numFmtId="43" fontId="0" fillId="0" borderId="0" xfId="0" applyNumberFormat="1" applyAlignment="1">
      <alignment horizontal="right"/>
    </xf>
  </cellXfs>
  <cellStyles count="4">
    <cellStyle name="Millares 2" xfId="3" xr:uid="{89DDBA9A-C9F3-634C-8609-F772B6BF107D}"/>
    <cellStyle name="Normal" xfId="0" builtinId="0"/>
    <cellStyle name="Normal 2" xfId="2" xr:uid="{7FB2FBF9-C1B9-B749-B8ED-E80FD8E21546}"/>
    <cellStyle name="Normal 2 10" xfId="1" xr:uid="{3A02FCB6-B38A-D642-AE2F-AC76D5DA3C6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270289-DA96-3044-AF9D-A7B98B37BF1B}">
  <sheetPr codeName="Hoja7"/>
  <dimension ref="A1:R22"/>
  <sheetViews>
    <sheetView tabSelected="1" zoomScale="150" workbookViewId="0">
      <selection activeCell="C9" sqref="C9:R9"/>
    </sheetView>
  </sheetViews>
  <sheetFormatPr baseColWidth="10" defaultRowHeight="13" x14ac:dyDescent="0.15"/>
  <cols>
    <col min="3" max="4" width="12.33203125" style="77" customWidth="1"/>
    <col min="5" max="5" width="15.1640625" style="77" customWidth="1"/>
    <col min="6" max="6" width="14" style="77" customWidth="1"/>
    <col min="7" max="7" width="12.1640625" style="77" customWidth="1"/>
    <col min="8" max="8" width="15.5" style="77" customWidth="1"/>
    <col min="9" max="9" width="12.33203125" style="77" customWidth="1"/>
    <col min="10" max="10" width="14.1640625" style="77" customWidth="1"/>
    <col min="11" max="12" width="12.33203125" style="77" customWidth="1"/>
    <col min="13" max="13" width="15.1640625" style="77" customWidth="1"/>
    <col min="14" max="14" width="14" style="77" customWidth="1"/>
    <col min="15" max="15" width="12.1640625" style="77" customWidth="1"/>
    <col min="16" max="16" width="15.5" style="77" customWidth="1"/>
    <col min="17" max="17" width="12.33203125" style="77" customWidth="1"/>
    <col min="18" max="18" width="14.1640625" style="77" customWidth="1"/>
  </cols>
  <sheetData>
    <row r="1" spans="1:18" x14ac:dyDescent="0.15">
      <c r="A1" s="2"/>
      <c r="B1" s="1"/>
      <c r="C1" s="79" t="s">
        <v>30</v>
      </c>
      <c r="D1" s="79"/>
      <c r="E1" s="79"/>
      <c r="F1" s="79"/>
      <c r="G1" s="79"/>
      <c r="H1" s="79"/>
      <c r="I1" s="79"/>
      <c r="J1" s="80"/>
      <c r="K1" s="81" t="s">
        <v>31</v>
      </c>
      <c r="L1" s="79"/>
      <c r="M1" s="79"/>
      <c r="N1" s="79"/>
      <c r="O1" s="79"/>
      <c r="P1" s="79"/>
      <c r="Q1" s="79"/>
      <c r="R1" s="80"/>
    </row>
    <row r="2" spans="1:18" x14ac:dyDescent="0.15">
      <c r="A2" s="5" t="s">
        <v>32</v>
      </c>
      <c r="B2" s="3" t="s">
        <v>33</v>
      </c>
      <c r="C2" s="67" t="s">
        <v>34</v>
      </c>
      <c r="D2" s="67" t="s">
        <v>35</v>
      </c>
      <c r="E2" s="67" t="s">
        <v>36</v>
      </c>
      <c r="F2" s="67" t="s">
        <v>34</v>
      </c>
      <c r="G2" s="67" t="s">
        <v>35</v>
      </c>
      <c r="H2" s="67" t="s">
        <v>36</v>
      </c>
      <c r="I2" s="67" t="s">
        <v>37</v>
      </c>
      <c r="J2" s="68" t="s">
        <v>38</v>
      </c>
      <c r="K2" s="69" t="s">
        <v>34</v>
      </c>
      <c r="L2" s="67" t="s">
        <v>35</v>
      </c>
      <c r="M2" s="67" t="s">
        <v>36</v>
      </c>
      <c r="N2" s="67" t="s">
        <v>34</v>
      </c>
      <c r="O2" s="67" t="s">
        <v>35</v>
      </c>
      <c r="P2" s="67" t="s">
        <v>36</v>
      </c>
      <c r="Q2" s="67" t="s">
        <v>37</v>
      </c>
      <c r="R2" s="68" t="s">
        <v>38</v>
      </c>
    </row>
    <row r="3" spans="1:18" x14ac:dyDescent="0.15">
      <c r="A3" s="70">
        <v>2022</v>
      </c>
      <c r="B3" s="71">
        <v>1</v>
      </c>
      <c r="C3" s="72">
        <v>4005252.5551879173</v>
      </c>
      <c r="D3" s="72">
        <v>9245.476669394664</v>
      </c>
      <c r="E3" s="72">
        <v>0</v>
      </c>
      <c r="F3" s="72">
        <v>154771597.84113103</v>
      </c>
      <c r="G3" s="72">
        <v>62634497.490045547</v>
      </c>
      <c r="H3" s="72">
        <v>400024.1820486933</v>
      </c>
      <c r="I3" s="72">
        <v>0</v>
      </c>
      <c r="J3" s="73">
        <v>217806119.51322526</v>
      </c>
      <c r="K3" s="74">
        <v>35103997.902356796</v>
      </c>
      <c r="L3" s="72">
        <v>57462.5190915032</v>
      </c>
      <c r="M3" s="72">
        <v>0</v>
      </c>
      <c r="N3" s="72">
        <v>2041125025.7396286</v>
      </c>
      <c r="O3" s="72">
        <v>312181923.05024868</v>
      </c>
      <c r="P3" s="72">
        <v>3587082.6524532936</v>
      </c>
      <c r="Q3" s="72">
        <v>0</v>
      </c>
      <c r="R3" s="73">
        <v>2356894031.4423313</v>
      </c>
    </row>
    <row r="4" spans="1:18" x14ac:dyDescent="0.15">
      <c r="A4" s="70">
        <v>2022</v>
      </c>
      <c r="B4" s="71">
        <v>2</v>
      </c>
      <c r="C4" s="72">
        <v>4005252.5551879173</v>
      </c>
      <c r="D4" s="72">
        <v>9245.476669394664</v>
      </c>
      <c r="E4" s="72">
        <v>0</v>
      </c>
      <c r="F4" s="72">
        <v>154771597.84113103</v>
      </c>
      <c r="G4" s="72">
        <v>62634497.490045547</v>
      </c>
      <c r="H4" s="72">
        <v>400024.1820486933</v>
      </c>
      <c r="I4" s="72">
        <v>0</v>
      </c>
      <c r="J4" s="73">
        <v>217806119.51322526</v>
      </c>
      <c r="K4" s="74">
        <v>35103997.902356796</v>
      </c>
      <c r="L4" s="72">
        <v>57462.5190915032</v>
      </c>
      <c r="M4" s="72">
        <v>0</v>
      </c>
      <c r="N4" s="72">
        <v>2041125025.7396286</v>
      </c>
      <c r="O4" s="72">
        <v>312181923.05024868</v>
      </c>
      <c r="P4" s="72">
        <v>3587082.6524532936</v>
      </c>
      <c r="Q4" s="72">
        <v>0</v>
      </c>
      <c r="R4" s="73">
        <v>2356894031.4423313</v>
      </c>
    </row>
    <row r="5" spans="1:18" x14ac:dyDescent="0.15">
      <c r="A5" s="70">
        <v>2022</v>
      </c>
      <c r="B5" s="71">
        <v>3</v>
      </c>
      <c r="C5" s="72">
        <v>4357527.4324058713</v>
      </c>
      <c r="D5" s="72">
        <v>9230.4685102294316</v>
      </c>
      <c r="E5" s="72">
        <v>0</v>
      </c>
      <c r="F5" s="72">
        <v>168446303.95516959</v>
      </c>
      <c r="G5" s="72">
        <v>62536172.109823942</v>
      </c>
      <c r="H5" s="72">
        <v>407169.12013256189</v>
      </c>
      <c r="I5" s="72">
        <v>0</v>
      </c>
      <c r="J5" s="73">
        <v>231389645.18512613</v>
      </c>
      <c r="K5" s="74">
        <v>38176209.980298042</v>
      </c>
      <c r="L5" s="72">
        <v>57460.483390172762</v>
      </c>
      <c r="M5" s="72">
        <v>0</v>
      </c>
      <c r="N5" s="72">
        <v>2220696226.7801561</v>
      </c>
      <c r="O5" s="72">
        <v>312223460.15448695</v>
      </c>
      <c r="P5" s="72">
        <v>3601851.0029353052</v>
      </c>
      <c r="Q5" s="72">
        <v>0</v>
      </c>
      <c r="R5" s="73">
        <v>2536521537.9375782</v>
      </c>
    </row>
    <row r="6" spans="1:18" x14ac:dyDescent="0.15">
      <c r="A6" s="70">
        <v>2022</v>
      </c>
      <c r="B6" s="71">
        <v>4</v>
      </c>
      <c r="C6" s="72">
        <v>4148076.9339629468</v>
      </c>
      <c r="D6" s="72">
        <v>9141.2938719827889</v>
      </c>
      <c r="E6" s="72">
        <v>0</v>
      </c>
      <c r="F6" s="72">
        <v>160014372.23316756</v>
      </c>
      <c r="G6" s="72">
        <v>61908179.159428008</v>
      </c>
      <c r="H6" s="72">
        <v>172487.28486856935</v>
      </c>
      <c r="I6" s="72">
        <v>0</v>
      </c>
      <c r="J6" s="73">
        <v>222095038.6774641</v>
      </c>
      <c r="K6" s="74">
        <v>36293990.801759869</v>
      </c>
      <c r="L6" s="72">
        <v>56852.001498643331</v>
      </c>
      <c r="M6" s="72">
        <v>0</v>
      </c>
      <c r="N6" s="72">
        <v>2107839031.3418036</v>
      </c>
      <c r="O6" s="72">
        <v>308796499.10123539</v>
      </c>
      <c r="P6" s="72">
        <v>1529831.7874989088</v>
      </c>
      <c r="Q6" s="72">
        <v>0</v>
      </c>
      <c r="R6" s="73">
        <v>2418165362.2305374</v>
      </c>
    </row>
    <row r="7" spans="1:18" x14ac:dyDescent="0.15">
      <c r="A7" s="70">
        <v>2022</v>
      </c>
      <c r="B7" s="71">
        <v>5</v>
      </c>
      <c r="C7" s="72">
        <v>4677735.6679279814</v>
      </c>
      <c r="D7" s="72">
        <v>9353.4922923510021</v>
      </c>
      <c r="E7" s="72">
        <v>0</v>
      </c>
      <c r="F7" s="72">
        <v>180588266.20414817</v>
      </c>
      <c r="G7" s="72">
        <v>63308710.537215568</v>
      </c>
      <c r="H7" s="72">
        <v>69396.69329371526</v>
      </c>
      <c r="I7" s="72">
        <v>0</v>
      </c>
      <c r="J7" s="73">
        <v>243966373.43465748</v>
      </c>
      <c r="K7" s="74">
        <v>40926166.290961549</v>
      </c>
      <c r="L7" s="72">
        <v>58729.905404378456</v>
      </c>
      <c r="M7" s="72">
        <v>0</v>
      </c>
      <c r="N7" s="72">
        <v>2378329593.770205</v>
      </c>
      <c r="O7" s="72">
        <v>318905805.07898021</v>
      </c>
      <c r="P7" s="72">
        <v>621327.83499520447</v>
      </c>
      <c r="Q7" s="72">
        <v>0</v>
      </c>
      <c r="R7" s="73">
        <v>2697856726.6841803</v>
      </c>
    </row>
    <row r="8" spans="1:18" x14ac:dyDescent="0.15">
      <c r="A8" s="70">
        <v>2022</v>
      </c>
      <c r="B8" s="71">
        <v>6</v>
      </c>
      <c r="C8" s="72">
        <v>4973557.521674674</v>
      </c>
      <c r="D8" s="72">
        <v>9650.950173987083</v>
      </c>
      <c r="E8" s="72">
        <v>0</v>
      </c>
      <c r="F8" s="72">
        <v>192210406.69188011</v>
      </c>
      <c r="G8" s="72">
        <v>65345071.664108418</v>
      </c>
      <c r="H8" s="72">
        <v>45318.757746610252</v>
      </c>
      <c r="I8" s="72">
        <v>0</v>
      </c>
      <c r="J8" s="73">
        <v>257600797.11373517</v>
      </c>
      <c r="K8" s="74">
        <v>43513686.397216007</v>
      </c>
      <c r="L8" s="72">
        <v>60391.099589827674</v>
      </c>
      <c r="M8" s="72">
        <v>0</v>
      </c>
      <c r="N8" s="72">
        <v>2417338245.5088282</v>
      </c>
      <c r="O8" s="72">
        <v>403090604.98409772</v>
      </c>
      <c r="P8" s="72">
        <v>397074.95363981143</v>
      </c>
      <c r="Q8" s="72">
        <v>0</v>
      </c>
      <c r="R8" s="73">
        <v>2820825925.4465656</v>
      </c>
    </row>
    <row r="9" spans="1:18" x14ac:dyDescent="0.15">
      <c r="A9" s="70">
        <v>2022</v>
      </c>
      <c r="B9" s="71">
        <v>7</v>
      </c>
      <c r="C9" s="72">
        <v>5201279.2568757841</v>
      </c>
      <c r="D9" s="72">
        <v>9987.4614112186609</v>
      </c>
      <c r="E9" s="72">
        <v>0</v>
      </c>
      <c r="F9" s="72">
        <v>201068317.4221023</v>
      </c>
      <c r="G9" s="72">
        <v>67596163.753473416</v>
      </c>
      <c r="H9" s="72">
        <v>53039.36372992611</v>
      </c>
      <c r="I9" s="72">
        <v>0</v>
      </c>
      <c r="J9" s="73">
        <v>268717520.53930563</v>
      </c>
      <c r="K9" s="74">
        <v>45501410.599781379</v>
      </c>
      <c r="L9" s="72">
        <v>62578.502872062294</v>
      </c>
      <c r="M9" s="72">
        <v>0</v>
      </c>
      <c r="N9" s="72">
        <v>2528649349.9916539</v>
      </c>
      <c r="O9" s="72">
        <v>417480422.69921696</v>
      </c>
      <c r="P9" s="72">
        <v>462260.36405546451</v>
      </c>
      <c r="Q9" s="72">
        <v>0</v>
      </c>
      <c r="R9" s="73">
        <v>2946592033.0549269</v>
      </c>
    </row>
    <row r="10" spans="1:18" x14ac:dyDescent="0.15">
      <c r="A10" s="70">
        <v>2022</v>
      </c>
      <c r="B10" s="71">
        <v>8</v>
      </c>
      <c r="C10" s="72"/>
      <c r="D10" s="72"/>
      <c r="E10" s="72"/>
      <c r="F10" s="72"/>
      <c r="G10" s="72"/>
      <c r="H10" s="72"/>
      <c r="I10" s="72"/>
      <c r="J10" s="73"/>
      <c r="K10" s="74"/>
      <c r="L10" s="72"/>
      <c r="M10" s="72"/>
      <c r="N10" s="72"/>
      <c r="O10" s="72"/>
      <c r="P10" s="72"/>
      <c r="Q10" s="72"/>
      <c r="R10" s="73"/>
    </row>
    <row r="11" spans="1:18" x14ac:dyDescent="0.15">
      <c r="A11" s="70">
        <v>2022</v>
      </c>
      <c r="B11" s="71">
        <v>9</v>
      </c>
      <c r="C11" s="72"/>
      <c r="D11" s="72"/>
      <c r="E11" s="72"/>
      <c r="F11" s="72"/>
      <c r="G11" s="72"/>
      <c r="H11" s="72"/>
      <c r="I11" s="72"/>
      <c r="J11" s="73"/>
      <c r="K11" s="74"/>
      <c r="L11" s="72"/>
      <c r="M11" s="72"/>
      <c r="N11" s="72"/>
      <c r="O11" s="72"/>
      <c r="P11" s="72"/>
      <c r="Q11" s="72"/>
      <c r="R11" s="73"/>
    </row>
    <row r="12" spans="1:18" x14ac:dyDescent="0.15">
      <c r="A12" s="70">
        <v>2022</v>
      </c>
      <c r="B12" s="71">
        <v>10</v>
      </c>
      <c r="C12" s="72"/>
      <c r="D12" s="72"/>
      <c r="E12" s="72"/>
      <c r="F12" s="72"/>
      <c r="G12" s="72"/>
      <c r="H12" s="72"/>
      <c r="I12" s="72"/>
      <c r="J12" s="73"/>
      <c r="K12" s="74"/>
      <c r="L12" s="72"/>
      <c r="M12" s="72"/>
      <c r="N12" s="72"/>
      <c r="O12" s="72"/>
      <c r="P12" s="72"/>
      <c r="Q12" s="72"/>
      <c r="R12" s="73"/>
    </row>
    <row r="13" spans="1:18" x14ac:dyDescent="0.15">
      <c r="A13" s="70">
        <v>2022</v>
      </c>
      <c r="B13" s="71">
        <v>11</v>
      </c>
      <c r="C13" s="72"/>
      <c r="D13" s="72"/>
      <c r="E13" s="72"/>
      <c r="F13" s="72"/>
      <c r="G13" s="72"/>
      <c r="H13" s="72"/>
      <c r="I13" s="72"/>
      <c r="J13" s="73"/>
      <c r="K13" s="74"/>
      <c r="L13" s="72"/>
      <c r="M13" s="72"/>
      <c r="N13" s="72"/>
      <c r="O13" s="72"/>
      <c r="P13" s="72"/>
      <c r="Q13" s="72"/>
      <c r="R13" s="73"/>
    </row>
    <row r="14" spans="1:18" x14ac:dyDescent="0.15">
      <c r="A14" s="70">
        <v>2022</v>
      </c>
      <c r="B14" s="71">
        <v>12</v>
      </c>
      <c r="C14" s="72"/>
      <c r="D14" s="72"/>
      <c r="E14" s="72"/>
      <c r="F14" s="72"/>
      <c r="G14" s="72"/>
      <c r="H14" s="72"/>
      <c r="I14" s="72"/>
      <c r="J14" s="73"/>
      <c r="K14" s="74"/>
      <c r="L14" s="72"/>
      <c r="M14" s="72"/>
      <c r="N14" s="72"/>
      <c r="O14" s="72"/>
      <c r="P14" s="72"/>
      <c r="Q14" s="72"/>
      <c r="R14" s="73"/>
    </row>
    <row r="17" spans="2:18" ht="14" x14ac:dyDescent="0.2">
      <c r="B17" s="75">
        <v>7</v>
      </c>
      <c r="C17" s="76">
        <f ca="1">OFFSET(C$2,$B17,0)/1000</f>
        <v>5201.2792568757841</v>
      </c>
      <c r="D17" s="76">
        <f ca="1">OFFSET(D$2,$B17,0)/1000</f>
        <v>9.9874614112186606</v>
      </c>
      <c r="E17" s="76">
        <f ca="1">OFFSET(E$2,$B17,0)</f>
        <v>0</v>
      </c>
      <c r="F17" s="76">
        <f ca="1">OFFSET(F$2,$B17,0)/1000000</f>
        <v>201.0683174221023</v>
      </c>
      <c r="G17" s="76">
        <f ca="1">OFFSET(G$2,$B17,0)/1000000</f>
        <v>67.596163753473419</v>
      </c>
      <c r="H17" s="76">
        <f ca="1">OFFSET(H$2,$B17,0)/1000000</f>
        <v>5.3039363729926112E-2</v>
      </c>
      <c r="I17" s="76">
        <f ca="1">OFFSET(I$2,$B17,0)/1000000</f>
        <v>0</v>
      </c>
      <c r="J17" s="76">
        <f ca="1">OFFSET(J$2,$B17,0)/1000000</f>
        <v>268.71752053930561</v>
      </c>
      <c r="K17" s="76">
        <f ca="1">OFFSET(K$2,$B17,0)/1000</f>
        <v>45501.410599781382</v>
      </c>
      <c r="L17" s="76">
        <f ca="1">OFFSET(L$2,$B17,0)/1000</f>
        <v>62.578502872062295</v>
      </c>
      <c r="M17" s="76">
        <f ca="1">OFFSET(M$2,$B17,0)</f>
        <v>0</v>
      </c>
      <c r="N17" s="76">
        <f ca="1">OFFSET(N$2,$B17,0)/1000000</f>
        <v>2528.6493499916537</v>
      </c>
      <c r="O17" s="76">
        <f ca="1">OFFSET(O$2,$B17,0)/1000000</f>
        <v>417.48042269921694</v>
      </c>
      <c r="P17" s="76">
        <f ca="1">OFFSET(P$2,$B17,0)/1000000</f>
        <v>0.4622603640554645</v>
      </c>
      <c r="Q17" s="76">
        <f ca="1">OFFSET(Q$2,$B17,0)/1000000</f>
        <v>0</v>
      </c>
      <c r="R17" s="76">
        <f ca="1">OFFSET(R$2,$B17,0)/1000000</f>
        <v>2946.592033054927</v>
      </c>
    </row>
    <row r="18" spans="2:18" ht="14" x14ac:dyDescent="0.2">
      <c r="C18" s="76">
        <f ca="1">SUM(OFFSET(C$2,1,0,$B17,1))/1000</f>
        <v>31368.681923223092</v>
      </c>
      <c r="D18" s="76">
        <f ca="1">SUM(OFFSET(D$2,1,0,$B17,1))/1000</f>
        <v>65.854619598558287</v>
      </c>
      <c r="E18" s="76">
        <f ca="1">SUM(OFFSET(E$2,1,0,$B17,1))</f>
        <v>0</v>
      </c>
      <c r="F18" s="76">
        <f ca="1">SUM(OFFSET(F$2,1,0,$B17,1))/1000000</f>
        <v>1211.8708621887297</v>
      </c>
      <c r="G18" s="76">
        <f ca="1">SUM(OFFSET(G$2,1,0,$B17,1))/1000000</f>
        <v>445.96329220414043</v>
      </c>
      <c r="H18" s="76">
        <f ca="1">SUM(OFFSET(H$2,1,0,$B17,1))/1000000</f>
        <v>1.5474595838687695</v>
      </c>
      <c r="I18" s="76">
        <f ca="1">SUM(OFFSET(I$2,1,0,$B17,1))/1000000</f>
        <v>0</v>
      </c>
      <c r="J18" s="76">
        <f ca="1">SUM(OFFSET(J$2,1,0,$B17,1))/1000000</f>
        <v>1659.3816139767391</v>
      </c>
      <c r="K18" s="76">
        <f ca="1">SUM(OFFSET(K$2,1,0,$B17,1))/1000</f>
        <v>274619.45987473044</v>
      </c>
      <c r="L18" s="76">
        <f ca="1">SUM(OFFSET(L$2,1,0,$B17,1))/1000</f>
        <v>410.93703093809086</v>
      </c>
      <c r="M18" s="76">
        <f ca="1">SUM(OFFSET(M$2,1,0,$B17,1))</f>
        <v>0</v>
      </c>
      <c r="N18" s="76">
        <f ca="1">SUM(OFFSET(N$2,1,0,$B17,1))/1000000</f>
        <v>15735.102498871902</v>
      </c>
      <c r="O18" s="76">
        <f ca="1">SUM(OFFSET(O$2,1,0,$B17,1))/1000000</f>
        <v>2384.8606381185145</v>
      </c>
      <c r="P18" s="76">
        <f ca="1">SUM(OFFSET(P$2,1,0,$B17,1))/1000000</f>
        <v>13.786511248031282</v>
      </c>
      <c r="Q18" s="76">
        <f ca="1">SUM(OFFSET(Q$2,1,0,$B17,1))/1000000</f>
        <v>0</v>
      </c>
      <c r="R18" s="76">
        <f ca="1">SUM(OFFSET(R$2,1,0,$B17,1))/1000000</f>
        <v>18133.749648238449</v>
      </c>
    </row>
    <row r="21" spans="2:18" x14ac:dyDescent="0.15">
      <c r="F21" s="93">
        <f ca="1">D18</f>
        <v>65.854619598558287</v>
      </c>
      <c r="G21" s="77">
        <f t="shared" ref="G21:G22" ca="1" si="0">H21/F21*1000</f>
        <v>6771.9363489255293</v>
      </c>
      <c r="H21" s="93">
        <f ca="1">G18</f>
        <v>445.96329220414043</v>
      </c>
    </row>
    <row r="22" spans="2:18" x14ac:dyDescent="0.15">
      <c r="F22" s="93">
        <f ca="1">D17</f>
        <v>9.9874614112186606</v>
      </c>
      <c r="G22" s="77">
        <f t="shared" ca="1" si="0"/>
        <v>6768.1026209066877</v>
      </c>
      <c r="H22" s="93">
        <f ca="1">G17</f>
        <v>67.596163753473419</v>
      </c>
    </row>
  </sheetData>
  <mergeCells count="2">
    <mergeCell ref="C1:J1"/>
    <mergeCell ref="K1:R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6A1C53-F847-2549-BBD3-33AB5C5DB852}">
  <sheetPr codeName="Hoja8"/>
  <dimension ref="A1:AP27"/>
  <sheetViews>
    <sheetView workbookViewId="0">
      <selection activeCell="C17" sqref="C17"/>
    </sheetView>
  </sheetViews>
  <sheetFormatPr baseColWidth="10" defaultRowHeight="13" x14ac:dyDescent="0.15"/>
  <cols>
    <col min="1" max="1" width="6.6640625" bestFit="1" customWidth="1"/>
    <col min="2" max="2" width="11.1640625" bestFit="1" customWidth="1"/>
    <col min="3" max="3" width="13" bestFit="1" customWidth="1"/>
    <col min="4" max="4" width="11.33203125" bestFit="1" customWidth="1"/>
    <col min="5" max="5" width="11.1640625" customWidth="1"/>
    <col min="6" max="9" width="14.33203125" bestFit="1" customWidth="1"/>
    <col min="10" max="10" width="11.6640625" bestFit="1" customWidth="1"/>
    <col min="11" max="11" width="13.83203125" bestFit="1" customWidth="1"/>
    <col min="12" max="12" width="11" bestFit="1" customWidth="1"/>
    <col min="13" max="13" width="11.33203125" bestFit="1" customWidth="1"/>
    <col min="15" max="15" width="11.6640625" bestFit="1" customWidth="1"/>
    <col min="16" max="16" width="13.83203125" bestFit="1" customWidth="1"/>
    <col min="17" max="18" width="11" bestFit="1" customWidth="1"/>
    <col min="19" max="19" width="11.33203125" bestFit="1" customWidth="1"/>
    <col min="20" max="24" width="11" bestFit="1" customWidth="1"/>
    <col min="25" max="25" width="8.1640625" customWidth="1"/>
    <col min="26" max="29" width="10.5" customWidth="1"/>
    <col min="30" max="33" width="11.33203125" customWidth="1"/>
    <col min="35" max="37" width="10" customWidth="1"/>
    <col min="38" max="38" width="8.5" customWidth="1"/>
    <col min="39" max="39" width="13.6640625" bestFit="1" customWidth="1"/>
  </cols>
  <sheetData>
    <row r="1" spans="1:42" s="2" customFormat="1" ht="70" x14ac:dyDescent="0.15">
      <c r="B1" s="1"/>
      <c r="C1" s="82" t="s">
        <v>0</v>
      </c>
      <c r="D1" s="83"/>
      <c r="E1" s="83"/>
      <c r="F1" s="83"/>
      <c r="G1" s="84"/>
      <c r="H1" s="82" t="s">
        <v>1</v>
      </c>
      <c r="I1" s="83"/>
      <c r="J1" s="83"/>
      <c r="K1" s="83"/>
      <c r="L1" s="84"/>
      <c r="M1" s="82" t="s">
        <v>2</v>
      </c>
      <c r="N1" s="83"/>
      <c r="O1" s="83"/>
      <c r="P1" s="83"/>
      <c r="Q1" s="84"/>
      <c r="S1" s="81" t="s">
        <v>18</v>
      </c>
      <c r="T1" s="85"/>
      <c r="U1" s="80"/>
      <c r="V1" s="81" t="s">
        <v>17</v>
      </c>
      <c r="W1" s="85"/>
      <c r="X1" s="80"/>
      <c r="Y1" s="49" t="s">
        <v>19</v>
      </c>
      <c r="Z1" s="81" t="s">
        <v>21</v>
      </c>
      <c r="AA1" s="85"/>
      <c r="AB1" s="80"/>
      <c r="AC1" s="78" t="s">
        <v>40</v>
      </c>
      <c r="AD1" s="55" t="s">
        <v>22</v>
      </c>
      <c r="AE1" s="88" t="s">
        <v>39</v>
      </c>
      <c r="AF1" s="89"/>
      <c r="AG1" s="90"/>
      <c r="AH1" s="59" t="s">
        <v>23</v>
      </c>
      <c r="AI1" s="87" t="s">
        <v>24</v>
      </c>
      <c r="AJ1" s="87"/>
      <c r="AK1" s="87"/>
      <c r="AM1" s="1"/>
      <c r="AN1" s="8"/>
      <c r="AO1" s="32"/>
      <c r="AP1" s="1"/>
    </row>
    <row r="2" spans="1:42" s="2" customFormat="1" ht="14" x14ac:dyDescent="0.15">
      <c r="A2" s="4" t="s">
        <v>8</v>
      </c>
      <c r="B2" s="3"/>
      <c r="C2" s="4" t="s">
        <v>3</v>
      </c>
      <c r="D2" s="5" t="s">
        <v>4</v>
      </c>
      <c r="E2" s="22" t="s">
        <v>9</v>
      </c>
      <c r="F2" s="5" t="s">
        <v>5</v>
      </c>
      <c r="G2" s="6" t="s">
        <v>6</v>
      </c>
      <c r="H2" s="4" t="s">
        <v>3</v>
      </c>
      <c r="I2" s="5" t="s">
        <v>4</v>
      </c>
      <c r="J2" s="22" t="s">
        <v>9</v>
      </c>
      <c r="K2" s="5" t="s">
        <v>5</v>
      </c>
      <c r="L2" s="6" t="s">
        <v>6</v>
      </c>
      <c r="M2" s="4" t="s">
        <v>3</v>
      </c>
      <c r="N2" s="5" t="s">
        <v>4</v>
      </c>
      <c r="O2" s="22" t="s">
        <v>9</v>
      </c>
      <c r="P2" s="5" t="s">
        <v>5</v>
      </c>
      <c r="Q2" s="6" t="s">
        <v>6</v>
      </c>
      <c r="R2" s="21" t="s">
        <v>8</v>
      </c>
      <c r="S2" s="29" t="s">
        <v>0</v>
      </c>
      <c r="T2" s="30" t="s">
        <v>1</v>
      </c>
      <c r="U2" s="31" t="s">
        <v>2</v>
      </c>
      <c r="V2" s="29" t="s">
        <v>0</v>
      </c>
      <c r="W2" s="30" t="s">
        <v>1</v>
      </c>
      <c r="X2" s="31" t="s">
        <v>2</v>
      </c>
      <c r="Y2" s="31" t="s">
        <v>16</v>
      </c>
      <c r="Z2" s="31" t="s">
        <v>2</v>
      </c>
      <c r="AA2" s="30" t="s">
        <v>1</v>
      </c>
      <c r="AB2" s="54" t="s">
        <v>0</v>
      </c>
      <c r="AC2" s="60"/>
      <c r="AD2" s="31"/>
      <c r="AE2" s="46" t="s">
        <v>26</v>
      </c>
      <c r="AF2" s="46" t="s">
        <v>16</v>
      </c>
      <c r="AG2" s="46" t="s">
        <v>27</v>
      </c>
      <c r="AH2" s="64" t="s">
        <v>16</v>
      </c>
      <c r="AI2" s="62" t="s">
        <v>0</v>
      </c>
      <c r="AJ2" s="63" t="s">
        <v>15</v>
      </c>
      <c r="AK2" s="63" t="s">
        <v>1</v>
      </c>
      <c r="AL2" s="22" t="s">
        <v>9</v>
      </c>
      <c r="AM2" s="3" t="s">
        <v>5</v>
      </c>
      <c r="AN2" s="4"/>
      <c r="AO2" s="5"/>
      <c r="AP2" s="3"/>
    </row>
    <row r="3" spans="1:42" s="2" customFormat="1" x14ac:dyDescent="0.15">
      <c r="A3" s="8"/>
      <c r="B3" s="7">
        <v>44378</v>
      </c>
      <c r="C3" s="8"/>
      <c r="G3" s="9"/>
      <c r="H3" s="8"/>
      <c r="L3" s="9"/>
      <c r="M3" s="10" t="s">
        <v>7</v>
      </c>
      <c r="Q3" s="9"/>
      <c r="R3" s="2">
        <v>750.44</v>
      </c>
      <c r="S3" s="8"/>
      <c r="T3" s="32"/>
      <c r="U3" s="1"/>
      <c r="V3" s="8"/>
      <c r="W3" s="32"/>
      <c r="X3" s="1"/>
      <c r="Y3" s="50"/>
      <c r="Z3" s="50"/>
      <c r="AA3" s="50"/>
      <c r="AB3" s="50"/>
      <c r="AC3" s="50"/>
      <c r="AD3" s="50"/>
      <c r="AE3" s="50"/>
      <c r="AF3" s="50"/>
      <c r="AG3" s="50"/>
      <c r="AH3" s="56">
        <v>114.30730631274648</v>
      </c>
      <c r="AM3" s="1"/>
      <c r="AN3" s="8"/>
      <c r="AO3" s="32"/>
      <c r="AP3" s="1"/>
    </row>
    <row r="4" spans="1:42" s="2" customFormat="1" x14ac:dyDescent="0.15">
      <c r="A4" s="8"/>
      <c r="B4" s="7">
        <v>44409</v>
      </c>
      <c r="C4" s="8"/>
      <c r="G4" s="9"/>
      <c r="H4" s="8"/>
      <c r="L4" s="9"/>
      <c r="M4" s="10" t="s">
        <v>7</v>
      </c>
      <c r="Q4" s="9"/>
      <c r="R4" s="2">
        <v>779.83</v>
      </c>
      <c r="S4" s="8"/>
      <c r="T4" s="32"/>
      <c r="U4" s="1"/>
      <c r="V4" s="8"/>
      <c r="W4" s="32"/>
      <c r="X4" s="1"/>
      <c r="Y4" s="50"/>
      <c r="Z4" s="50"/>
      <c r="AA4" s="50"/>
      <c r="AB4" s="50"/>
      <c r="AC4" s="50"/>
      <c r="AD4" s="50"/>
      <c r="AE4" s="50"/>
      <c r="AF4" s="50"/>
      <c r="AG4" s="50"/>
      <c r="AH4" s="56">
        <v>121.70444037476375</v>
      </c>
      <c r="AM4" s="1"/>
      <c r="AN4" s="8"/>
      <c r="AO4" s="32"/>
      <c r="AP4" s="1"/>
    </row>
    <row r="5" spans="1:42" x14ac:dyDescent="0.15">
      <c r="A5" s="11"/>
      <c r="B5" s="7">
        <v>44440</v>
      </c>
      <c r="C5" s="11"/>
      <c r="D5" s="12"/>
      <c r="E5" s="12"/>
      <c r="F5" s="12"/>
      <c r="G5" s="13"/>
      <c r="H5" s="11"/>
      <c r="I5" s="12"/>
      <c r="J5" s="12"/>
      <c r="K5" s="12"/>
      <c r="L5" s="13"/>
      <c r="M5" s="14" t="s">
        <v>7</v>
      </c>
      <c r="N5" s="12"/>
      <c r="O5" s="12"/>
      <c r="P5" s="12"/>
      <c r="Q5" s="13"/>
      <c r="R5">
        <v>783.63</v>
      </c>
      <c r="S5" s="33"/>
      <c r="T5" s="34"/>
      <c r="U5" s="35"/>
      <c r="V5" s="33"/>
      <c r="W5" s="34"/>
      <c r="X5" s="35"/>
      <c r="Y5" s="51"/>
      <c r="Z5" s="51"/>
      <c r="AA5" s="51"/>
      <c r="AB5" s="51"/>
      <c r="AC5" s="51"/>
      <c r="AD5" s="51"/>
      <c r="AE5" s="51"/>
      <c r="AF5" s="51"/>
      <c r="AG5" s="51"/>
      <c r="AH5" s="56">
        <v>60.407565771821396</v>
      </c>
      <c r="AM5" s="35"/>
      <c r="AN5" s="33"/>
      <c r="AO5" s="34"/>
      <c r="AP5" s="35"/>
    </row>
    <row r="6" spans="1:42" x14ac:dyDescent="0.15">
      <c r="A6" s="11"/>
      <c r="B6" s="7">
        <v>44470</v>
      </c>
      <c r="C6" s="11">
        <v>11018799</v>
      </c>
      <c r="D6" s="12"/>
      <c r="E6" s="12"/>
      <c r="F6" s="12"/>
      <c r="G6" s="13">
        <v>340000</v>
      </c>
      <c r="H6" s="11">
        <v>40608161</v>
      </c>
      <c r="I6" s="12"/>
      <c r="J6" s="12"/>
      <c r="K6" s="12">
        <v>-98258226.773654222</v>
      </c>
      <c r="L6" s="13">
        <v>1224000</v>
      </c>
      <c r="M6" s="11">
        <v>87486309</v>
      </c>
      <c r="N6" s="12"/>
      <c r="O6" s="12"/>
      <c r="P6" s="12">
        <v>-128380702.29262666</v>
      </c>
      <c r="Q6" s="13">
        <v>2426267.281105971</v>
      </c>
      <c r="R6">
        <v>813.95</v>
      </c>
      <c r="S6" s="36">
        <f t="shared" ref="S6:S13" si="0">(C6+D7)/G6/R6*1000</f>
        <v>39.815998959323274</v>
      </c>
      <c r="T6" s="37">
        <f t="shared" ref="T6:T14" si="1">(H6+I7)/L6/$R6*1000</f>
        <v>40.760000152568345</v>
      </c>
      <c r="U6" s="38">
        <f t="shared" ref="U6:U14" si="2">(M6+N7)/Q6/$R6*1000</f>
        <v>44.299999884493147</v>
      </c>
      <c r="V6" s="36">
        <f t="shared" ref="V6:V15" si="3">-SUM(E6:F6)/G6/$R6*1000</f>
        <v>0</v>
      </c>
      <c r="W6" s="37">
        <f t="shared" ref="W6:W15" si="4">-SUM(J6:K6)/L6/$R6*1000</f>
        <v>98.625626959202634</v>
      </c>
      <c r="X6" s="38">
        <f t="shared" ref="X6:X15" si="5">-SUM(O6:P6)/Q6/$R6*1000</f>
        <v>65.007487019877715</v>
      </c>
      <c r="Y6" s="52"/>
      <c r="Z6" s="52"/>
      <c r="AA6" s="52"/>
      <c r="AB6" s="52"/>
      <c r="AC6" s="52"/>
      <c r="AD6" s="52"/>
      <c r="AE6" s="52"/>
      <c r="AF6" s="52"/>
      <c r="AG6" s="52"/>
      <c r="AH6" s="56">
        <v>63.085259741484855</v>
      </c>
      <c r="AM6" s="35"/>
      <c r="AN6" s="33"/>
      <c r="AO6" s="34"/>
      <c r="AP6" s="35"/>
    </row>
    <row r="7" spans="1:42" x14ac:dyDescent="0.15">
      <c r="A7" s="11"/>
      <c r="B7" s="7">
        <v>44501</v>
      </c>
      <c r="C7" s="11">
        <v>10662309</v>
      </c>
      <c r="D7" s="12"/>
      <c r="E7" s="12">
        <v>-14189551</v>
      </c>
      <c r="F7" s="12">
        <v>-33131284.070047215</v>
      </c>
      <c r="G7" s="13">
        <v>329000</v>
      </c>
      <c r="H7" s="11">
        <v>59120705</v>
      </c>
      <c r="I7" s="12"/>
      <c r="J7" s="12">
        <v>-48271012</v>
      </c>
      <c r="K7" s="12">
        <v>-255612765.29657423</v>
      </c>
      <c r="L7" s="13">
        <v>1782000</v>
      </c>
      <c r="M7" s="11">
        <v>88505144</v>
      </c>
      <c r="N7" s="12"/>
      <c r="O7" s="12">
        <v>-105824888</v>
      </c>
      <c r="P7" s="12">
        <v>-72147677.772399813</v>
      </c>
      <c r="Q7" s="13">
        <v>2458539.9999999995</v>
      </c>
      <c r="R7">
        <v>812.62</v>
      </c>
      <c r="S7" s="36">
        <f t="shared" si="0"/>
        <v>39.815999999999995</v>
      </c>
      <c r="T7" s="34">
        <f t="shared" si="1"/>
        <v>40.76</v>
      </c>
      <c r="U7" s="38">
        <f t="shared" si="2"/>
        <v>44.300000138328102</v>
      </c>
      <c r="V7" s="36">
        <f t="shared" si="3"/>
        <v>176.99825926124512</v>
      </c>
      <c r="W7" s="37">
        <f t="shared" si="4"/>
        <v>209.85161193326661</v>
      </c>
      <c r="X7" s="38">
        <f t="shared" si="5"/>
        <v>89.081654828287952</v>
      </c>
      <c r="Y7" s="52"/>
      <c r="Z7" s="52"/>
      <c r="AA7" s="52"/>
      <c r="AB7" s="52"/>
      <c r="AC7" s="52"/>
      <c r="AD7" s="52"/>
      <c r="AE7" s="52"/>
      <c r="AF7" s="52"/>
      <c r="AG7" s="52"/>
      <c r="AH7" s="56">
        <v>100.70788190268706</v>
      </c>
      <c r="AM7" s="35"/>
      <c r="AN7" s="33"/>
      <c r="AO7" s="34"/>
      <c r="AP7" s="35"/>
    </row>
    <row r="8" spans="1:42" s="19" customFormat="1" x14ac:dyDescent="0.15">
      <c r="A8" s="16"/>
      <c r="B8" s="15">
        <v>44531</v>
      </c>
      <c r="C8" s="16">
        <v>11000794</v>
      </c>
      <c r="D8" s="17">
        <v>-17422.564319999889</v>
      </c>
      <c r="E8" s="17">
        <v>-29554924</v>
      </c>
      <c r="F8" s="17">
        <v>-32374110.824089989</v>
      </c>
      <c r="G8" s="18">
        <v>340000</v>
      </c>
      <c r="H8" s="16">
        <v>91497293</v>
      </c>
      <c r="I8" s="17">
        <v>-96603.881600007415</v>
      </c>
      <c r="J8" s="17">
        <v>-100542003</v>
      </c>
      <c r="K8" s="17">
        <v>-398349875.46761483</v>
      </c>
      <c r="L8" s="18">
        <v>2762400</v>
      </c>
      <c r="M8" s="16">
        <v>93167348</v>
      </c>
      <c r="N8" s="17"/>
      <c r="O8" s="17">
        <v>-220418996</v>
      </c>
      <c r="P8" s="17">
        <v>-2490097.7228800654</v>
      </c>
      <c r="Q8" s="18">
        <v>2476800.000000013</v>
      </c>
      <c r="R8" s="19">
        <v>849.12</v>
      </c>
      <c r="S8" s="39">
        <f t="shared" si="0"/>
        <v>39.816000000000003</v>
      </c>
      <c r="T8" s="19">
        <f t="shared" si="1"/>
        <v>40.76</v>
      </c>
      <c r="U8" s="40">
        <f t="shared" si="2"/>
        <v>44.299999796110306</v>
      </c>
      <c r="V8" s="39">
        <f t="shared" si="3"/>
        <v>214.5093980483947</v>
      </c>
      <c r="W8" s="20">
        <f t="shared" si="4"/>
        <v>212.69182534289993</v>
      </c>
      <c r="X8" s="40">
        <f t="shared" si="5"/>
        <v>105.99070402298798</v>
      </c>
      <c r="Y8" s="53"/>
      <c r="Z8" s="53"/>
      <c r="AA8" s="53"/>
      <c r="AB8" s="53"/>
      <c r="AC8" s="53"/>
      <c r="AD8" s="53"/>
      <c r="AE8" s="53"/>
      <c r="AF8" s="53"/>
      <c r="AG8" s="53"/>
      <c r="AH8" s="57">
        <v>126.57448105498702</v>
      </c>
      <c r="AM8" s="65"/>
      <c r="AN8" s="66"/>
      <c r="AP8" s="65"/>
    </row>
    <row r="9" spans="1:42" x14ac:dyDescent="0.15">
      <c r="A9" s="11">
        <v>807.07</v>
      </c>
      <c r="B9" s="7">
        <v>44562</v>
      </c>
      <c r="C9" s="11">
        <v>11905155</v>
      </c>
      <c r="D9" s="12">
        <v>494117.05279999971</v>
      </c>
      <c r="E9" s="12">
        <v>-19779109</v>
      </c>
      <c r="F9" s="12">
        <v>-41108080.902328499</v>
      </c>
      <c r="G9" s="13">
        <v>340000</v>
      </c>
      <c r="H9" s="11">
        <v>63627265</v>
      </c>
      <c r="I9" s="12">
        <v>4109733.426880002</v>
      </c>
      <c r="J9" s="12">
        <v>-43809776</v>
      </c>
      <c r="K9" s="12">
        <v>-265530895.63263428</v>
      </c>
      <c r="L9" s="13">
        <v>1838400</v>
      </c>
      <c r="M9" s="11">
        <v>120199405</v>
      </c>
      <c r="N9" s="12"/>
      <c r="O9" s="12">
        <v>-245852391</v>
      </c>
      <c r="P9" s="12">
        <v>-4419507.1939198971</v>
      </c>
      <c r="Q9" s="13">
        <v>3333120.0000000014</v>
      </c>
      <c r="R9">
        <v>822.05</v>
      </c>
      <c r="S9" s="36">
        <f t="shared" si="0"/>
        <v>41.237001149922904</v>
      </c>
      <c r="T9" s="34">
        <f t="shared" si="1"/>
        <v>40.76</v>
      </c>
      <c r="U9" s="38">
        <f t="shared" si="2"/>
        <v>43.868535340048012</v>
      </c>
      <c r="V9" s="36">
        <f t="shared" si="3"/>
        <v>217.84559369985547</v>
      </c>
      <c r="W9" s="37">
        <f t="shared" si="4"/>
        <v>204.69101479504707</v>
      </c>
      <c r="X9" s="38">
        <f t="shared" si="5"/>
        <v>91.340398985676131</v>
      </c>
      <c r="Y9" s="52">
        <v>39.104393325700819</v>
      </c>
      <c r="Z9" s="52">
        <v>44.3</v>
      </c>
      <c r="AA9" s="52">
        <v>40.760043834395141</v>
      </c>
      <c r="AB9" s="52">
        <v>39.816000000000003</v>
      </c>
      <c r="AC9" s="52">
        <v>39.402989845354604</v>
      </c>
      <c r="AD9" s="52">
        <v>42.659474623793209</v>
      </c>
      <c r="AE9" s="52">
        <v>32.648155000501362</v>
      </c>
      <c r="AF9" s="52">
        <v>39.104393325700819</v>
      </c>
      <c r="AG9" s="52">
        <v>39.383788253603768</v>
      </c>
      <c r="AH9" s="56">
        <v>123.51940784272486</v>
      </c>
      <c r="AI9" s="61">
        <f>C9/$A9/1000000</f>
        <v>1.4751081071034731E-2</v>
      </c>
      <c r="AJ9" s="61">
        <f>M9/$A9/1000000</f>
        <v>0.14893306032933948</v>
      </c>
      <c r="AK9" s="61">
        <f>H9/$A9/1000000</f>
        <v>7.8837356115330756E-2</v>
      </c>
      <c r="AL9" s="61">
        <f t="shared" ref="AL9:AL14" si="6">(E9+J9+O9)/$A9/1000000</f>
        <v>-0.38341318101279936</v>
      </c>
      <c r="AM9" s="38">
        <f t="shared" ref="AM9:AM14" si="7">(F9+K9+P9)/$A9/1000000</f>
        <v>-0.38541698208195402</v>
      </c>
      <c r="AN9" s="36">
        <v>74.317435493002407</v>
      </c>
      <c r="AO9" s="37">
        <v>123.51940784272486</v>
      </c>
      <c r="AP9" s="38">
        <v>78.923051316820434</v>
      </c>
    </row>
    <row r="10" spans="1:42" x14ac:dyDescent="0.15">
      <c r="A10" s="11">
        <v>799.19</v>
      </c>
      <c r="B10" s="7">
        <v>44593</v>
      </c>
      <c r="C10" s="11">
        <v>10406954.885949999</v>
      </c>
      <c r="D10" s="12">
        <v>-379536.88959999941</v>
      </c>
      <c r="E10" s="12">
        <v>-48599890</v>
      </c>
      <c r="F10" s="12">
        <v>-24732054.136204299</v>
      </c>
      <c r="G10" s="13">
        <v>307000</v>
      </c>
      <c r="H10" s="11">
        <v>67469208</v>
      </c>
      <c r="I10" s="12">
        <v>-2028441.0928000063</v>
      </c>
      <c r="J10" s="12">
        <v>-107646508</v>
      </c>
      <c r="K10" s="12">
        <v>-367160910.28563935</v>
      </c>
      <c r="L10" s="13">
        <v>2013600</v>
      </c>
      <c r="M10" s="11">
        <v>118046860</v>
      </c>
      <c r="N10" s="12"/>
      <c r="O10" s="12">
        <v>-604092277</v>
      </c>
      <c r="P10" s="12">
        <v>370520899.17900002</v>
      </c>
      <c r="Q10" s="13">
        <v>3332000</v>
      </c>
      <c r="R10">
        <v>807.07</v>
      </c>
      <c r="S10" s="36">
        <f t="shared" si="0"/>
        <v>41.237001226417242</v>
      </c>
      <c r="T10" s="34">
        <f t="shared" si="1"/>
        <v>40.76</v>
      </c>
      <c r="U10" s="38">
        <f t="shared" si="2"/>
        <v>43.897343838473354</v>
      </c>
      <c r="V10" s="36">
        <f t="shared" si="3"/>
        <v>295.96722408792226</v>
      </c>
      <c r="W10" s="37">
        <f t="shared" si="4"/>
        <v>292.16829683300034</v>
      </c>
      <c r="X10" s="38">
        <f t="shared" si="5"/>
        <v>86.856720145155961</v>
      </c>
      <c r="Y10" s="52">
        <v>39.980564770256066</v>
      </c>
      <c r="Z10" s="52">
        <v>44.3</v>
      </c>
      <c r="AA10" s="52">
        <v>40.760043834395141</v>
      </c>
      <c r="AB10" s="52">
        <v>39.816000000000003</v>
      </c>
      <c r="AC10" s="52">
        <v>47.085792852217281</v>
      </c>
      <c r="AD10" s="52">
        <v>45.997722604806249</v>
      </c>
      <c r="AE10" s="52">
        <v>40.27025029869057</v>
      </c>
      <c r="AF10" s="52">
        <v>39.980564770256066</v>
      </c>
      <c r="AG10" s="52">
        <v>40.520182126343478</v>
      </c>
      <c r="AH10" s="56">
        <v>257.81284768337878</v>
      </c>
      <c r="AI10" s="61">
        <f t="shared" ref="AI10:AI14" si="8">C10/$A10/1000000</f>
        <v>1.3021878259174913E-2</v>
      </c>
      <c r="AJ10" s="61">
        <f t="shared" ref="AJ10:AJ14" si="9">M10/$A10/1000000</f>
        <v>0.1477081294810996</v>
      </c>
      <c r="AK10" s="61">
        <f t="shared" ref="AK10:AK14" si="10">H10/$A10/1000000</f>
        <v>8.4421987262102871E-2</v>
      </c>
      <c r="AL10" s="61">
        <f t="shared" si="6"/>
        <v>-0.95138662270548924</v>
      </c>
      <c r="AM10" s="38">
        <f t="shared" si="7"/>
        <v>-2.6742157988517909E-2</v>
      </c>
      <c r="AN10" s="36">
        <v>75.697950265978236</v>
      </c>
      <c r="AO10" s="37">
        <v>257.81284768337878</v>
      </c>
      <c r="AP10" s="38">
        <v>68.875337649813659</v>
      </c>
    </row>
    <row r="11" spans="1:42" x14ac:dyDescent="0.15">
      <c r="A11" s="11">
        <v>815.12</v>
      </c>
      <c r="B11" s="7">
        <v>44621</v>
      </c>
      <c r="C11" s="11">
        <v>11315589.500600001</v>
      </c>
      <c r="D11" s="12">
        <v>-189642.88594999909</v>
      </c>
      <c r="E11" s="12">
        <v>-39058751</v>
      </c>
      <c r="F11" s="12">
        <v>-21866281.742822301</v>
      </c>
      <c r="G11" s="13">
        <v>340000</v>
      </c>
      <c r="H11" s="11">
        <v>58581505</v>
      </c>
      <c r="I11" s="12">
        <v>-1229473.6444799975</v>
      </c>
      <c r="J11" s="12">
        <v>-86513319</v>
      </c>
      <c r="K11" s="12">
        <v>-200615444.00261939</v>
      </c>
      <c r="L11" s="13">
        <v>1780800</v>
      </c>
      <c r="M11" s="11">
        <v>117958740</v>
      </c>
      <c r="N11" s="12"/>
      <c r="O11" s="12">
        <v>-424673989</v>
      </c>
      <c r="P11" s="12">
        <v>100839682.58847958</v>
      </c>
      <c r="Q11" s="13">
        <v>3333120.0000000014</v>
      </c>
      <c r="R11">
        <v>799.19</v>
      </c>
      <c r="S11" s="36">
        <f t="shared" si="0"/>
        <v>41.236998784799013</v>
      </c>
      <c r="T11" s="34">
        <f t="shared" si="1"/>
        <v>40.76</v>
      </c>
      <c r="U11" s="38">
        <f t="shared" si="2"/>
        <v>44.282194412799157</v>
      </c>
      <c r="V11" s="36">
        <f t="shared" si="3"/>
        <v>224.21610977740809</v>
      </c>
      <c r="W11" s="37">
        <f t="shared" si="4"/>
        <v>201.7490562705938</v>
      </c>
      <c r="X11" s="38">
        <f t="shared" si="5"/>
        <v>121.56872575994724</v>
      </c>
      <c r="Y11" s="52">
        <v>45.104210884043709</v>
      </c>
      <c r="Z11" s="52">
        <v>44.3</v>
      </c>
      <c r="AA11" s="52">
        <v>40.760043834395141</v>
      </c>
      <c r="AB11" s="52">
        <v>39.816000000000003</v>
      </c>
      <c r="AC11" s="52">
        <v>45.962758821388412</v>
      </c>
      <c r="AD11" s="52">
        <v>48.254157681729083</v>
      </c>
      <c r="AE11" s="52">
        <v>36.055892016329409</v>
      </c>
      <c r="AF11" s="52">
        <v>45.104210884043709</v>
      </c>
      <c r="AG11" s="52">
        <v>47.009077849862862</v>
      </c>
      <c r="AH11" s="56">
        <v>161.5837673199407</v>
      </c>
      <c r="AI11" s="61">
        <f t="shared" si="8"/>
        <v>1.3882114904063205E-2</v>
      </c>
      <c r="AJ11" s="61">
        <f t="shared" si="9"/>
        <v>0.14471334282068896</v>
      </c>
      <c r="AK11" s="61">
        <f t="shared" si="10"/>
        <v>7.1868565364608894E-2</v>
      </c>
      <c r="AL11" s="61">
        <f t="shared" si="6"/>
        <v>-0.67504914491117873</v>
      </c>
      <c r="AM11" s="38">
        <f t="shared" si="7"/>
        <v>-0.14923206786358095</v>
      </c>
      <c r="AN11" s="36">
        <v>100.79643387216122</v>
      </c>
      <c r="AO11" s="37">
        <v>161.5837673199407</v>
      </c>
      <c r="AP11" s="38">
        <v>96.693723601436702</v>
      </c>
    </row>
    <row r="12" spans="1:42" x14ac:dyDescent="0.15">
      <c r="A12" s="11">
        <v>849.39</v>
      </c>
      <c r="B12" s="7">
        <v>44652</v>
      </c>
      <c r="C12" s="11">
        <v>10842589.151870001</v>
      </c>
      <c r="D12" s="12">
        <v>-110482.50060000084</v>
      </c>
      <c r="E12" s="12">
        <v>-21000341</v>
      </c>
      <c r="F12" s="12">
        <v>-43729467.816329397</v>
      </c>
      <c r="G12" s="13">
        <v>329000</v>
      </c>
      <c r="H12" s="11">
        <v>18631708</v>
      </c>
      <c r="I12" s="12">
        <v>-571972.7804799974</v>
      </c>
      <c r="J12" s="12">
        <v>-46514771</v>
      </c>
      <c r="K12" s="12">
        <v>-40986071.701073661</v>
      </c>
      <c r="L12" s="13">
        <v>558000</v>
      </c>
      <c r="M12" s="11">
        <v>122175330</v>
      </c>
      <c r="N12" s="12"/>
      <c r="O12" s="12">
        <v>-261032302</v>
      </c>
      <c r="P12" s="12">
        <v>-139834352.26216054</v>
      </c>
      <c r="Q12" s="13">
        <v>3334799.9999999991</v>
      </c>
      <c r="R12">
        <v>815.12</v>
      </c>
      <c r="S12" s="36">
        <f t="shared" si="0"/>
        <v>41.236999881569645</v>
      </c>
      <c r="T12" s="34">
        <f t="shared" si="1"/>
        <v>41.78</v>
      </c>
      <c r="U12" s="38">
        <f t="shared" si="2"/>
        <v>44.946117073881553</v>
      </c>
      <c r="V12" s="36">
        <f t="shared" si="3"/>
        <v>241.37199339895952</v>
      </c>
      <c r="W12" s="37">
        <f t="shared" si="4"/>
        <v>192.37847931503558</v>
      </c>
      <c r="X12" s="38">
        <f t="shared" si="5"/>
        <v>147.47166693539742</v>
      </c>
      <c r="Y12" s="52">
        <v>42.87476178030802</v>
      </c>
      <c r="Z12" s="52">
        <v>44.3</v>
      </c>
      <c r="AA12" s="52">
        <v>40.760043834395141</v>
      </c>
      <c r="AB12" s="52">
        <v>39.816000000000003</v>
      </c>
      <c r="AC12" s="52">
        <v>45.278453688052153</v>
      </c>
      <c r="AD12" s="52">
        <v>47.100639631342254</v>
      </c>
      <c r="AE12" s="52">
        <v>41.199574777178185</v>
      </c>
      <c r="AF12" s="52">
        <v>42.87476178030802</v>
      </c>
      <c r="AG12" s="52">
        <v>44.0560733786442</v>
      </c>
      <c r="AH12" s="56">
        <v>125.55596010968993</v>
      </c>
      <c r="AI12" s="61">
        <f t="shared" si="8"/>
        <v>1.2765148108489624E-2</v>
      </c>
      <c r="AJ12" s="61">
        <f t="shared" si="9"/>
        <v>0.1438389079221559</v>
      </c>
      <c r="AK12" s="61">
        <f t="shared" si="10"/>
        <v>2.1935398344694431E-2</v>
      </c>
      <c r="AL12" s="61">
        <f t="shared" si="6"/>
        <v>-0.3868039581346614</v>
      </c>
      <c r="AM12" s="38">
        <f t="shared" si="7"/>
        <v>-0.26436606479893054</v>
      </c>
      <c r="AN12" s="36">
        <v>105.41287727788942</v>
      </c>
      <c r="AO12" s="37">
        <v>125.55596010968993</v>
      </c>
      <c r="AP12" s="38">
        <v>95.17514276702012</v>
      </c>
    </row>
    <row r="13" spans="1:42" x14ac:dyDescent="0.15">
      <c r="A13" s="11">
        <v>857.77</v>
      </c>
      <c r="B13" s="7">
        <v>44682</v>
      </c>
      <c r="C13" s="11">
        <v>11428455.169600001</v>
      </c>
      <c r="D13" s="12">
        <v>216121.84812999889</v>
      </c>
      <c r="E13" s="12">
        <v>-20164009</v>
      </c>
      <c r="F13" s="12">
        <v>-40051358.5647716</v>
      </c>
      <c r="G13" s="13">
        <v>340000</v>
      </c>
      <c r="H13" s="11">
        <v>16428476</v>
      </c>
      <c r="I13" s="12">
        <v>371380.18879999965</v>
      </c>
      <c r="J13" s="12">
        <v>-32774524</v>
      </c>
      <c r="K13" s="12">
        <v>-38818694.669657037</v>
      </c>
      <c r="L13" s="13">
        <v>482400</v>
      </c>
      <c r="M13" s="11">
        <v>127066274</v>
      </c>
      <c r="N13" s="12"/>
      <c r="O13" s="12">
        <v>-250636651</v>
      </c>
      <c r="P13" s="12">
        <v>-98354411.83520031</v>
      </c>
      <c r="Q13" s="13">
        <v>3333120.0000000014</v>
      </c>
      <c r="R13">
        <v>849.39</v>
      </c>
      <c r="S13" s="36">
        <f t="shared" si="0"/>
        <v>41.236998454946566</v>
      </c>
      <c r="T13" s="34">
        <f t="shared" si="1"/>
        <v>41.78</v>
      </c>
      <c r="U13" s="38">
        <f t="shared" si="2"/>
        <v>44.882000057229085</v>
      </c>
      <c r="V13" s="36">
        <f t="shared" si="3"/>
        <v>208.50730789075484</v>
      </c>
      <c r="W13" s="37">
        <f t="shared" si="4"/>
        <v>174.72596388326306</v>
      </c>
      <c r="X13" s="38">
        <f t="shared" si="5"/>
        <v>123.26966400338378</v>
      </c>
      <c r="Y13" s="52">
        <v>55.396239892477318</v>
      </c>
      <c r="Z13" s="52">
        <v>44.3</v>
      </c>
      <c r="AA13" s="52">
        <v>40.760043834395141</v>
      </c>
      <c r="AB13" s="52">
        <v>39.816000000000003</v>
      </c>
      <c r="AC13" s="52">
        <v>59.823564519251022</v>
      </c>
      <c r="AD13" s="52">
        <v>61.839777514837728</v>
      </c>
      <c r="AE13" s="52">
        <v>59.294119213608788</v>
      </c>
      <c r="AF13" s="52">
        <v>55.396239892477318</v>
      </c>
      <c r="AG13" s="52">
        <v>57.426919955213492</v>
      </c>
      <c r="AH13" s="56">
        <v>95.984992083934443</v>
      </c>
      <c r="AI13" s="61">
        <f t="shared" si="8"/>
        <v>1.3323449374074637E-2</v>
      </c>
      <c r="AJ13" s="61">
        <f t="shared" si="9"/>
        <v>0.1481356004523357</v>
      </c>
      <c r="AK13" s="61">
        <f t="shared" si="10"/>
        <v>1.9152542056728492E-2</v>
      </c>
      <c r="AL13" s="61">
        <f t="shared" si="6"/>
        <v>-0.35391210231180859</v>
      </c>
      <c r="AM13" s="38">
        <f t="shared" si="7"/>
        <v>-0.20661070574819468</v>
      </c>
      <c r="AN13" s="36">
        <v>93.759260581421188</v>
      </c>
      <c r="AO13" s="37">
        <v>95.984992083934443</v>
      </c>
      <c r="AP13" s="38">
        <v>82.673381246150313</v>
      </c>
    </row>
    <row r="14" spans="1:42" x14ac:dyDescent="0.15">
      <c r="A14" s="11">
        <v>953.71</v>
      </c>
      <c r="B14" s="7">
        <v>44713</v>
      </c>
      <c r="C14" s="11">
        <v>11523651.19647</v>
      </c>
      <c r="D14" s="12">
        <v>480484.8303999994</v>
      </c>
      <c r="E14" s="47">
        <v>-39418242</v>
      </c>
      <c r="F14" s="47">
        <v>-28982573.046157256</v>
      </c>
      <c r="G14" s="13">
        <v>329000</v>
      </c>
      <c r="H14" s="11">
        <v>19972373</v>
      </c>
      <c r="I14" s="12">
        <v>690700.85007999837</v>
      </c>
      <c r="J14" s="47">
        <v>-70247048</v>
      </c>
      <c r="K14" s="47">
        <v>-23802586.221221521</v>
      </c>
      <c r="L14" s="13">
        <v>562800</v>
      </c>
      <c r="M14" s="11">
        <v>128384575</v>
      </c>
      <c r="N14" s="12"/>
      <c r="O14" s="47">
        <v>-489964957</v>
      </c>
      <c r="P14" s="47">
        <v>-193980983.76499951</v>
      </c>
      <c r="Q14" s="13">
        <v>3334800.0000000191</v>
      </c>
      <c r="R14">
        <v>857.77</v>
      </c>
      <c r="S14" s="36">
        <f>(C14+D15)/G14/$R14*1000</f>
        <v>41.237000696192744</v>
      </c>
      <c r="T14" s="37">
        <f t="shared" si="1"/>
        <v>41.78</v>
      </c>
      <c r="U14" s="38">
        <f t="shared" si="2"/>
        <v>44.882000057587049</v>
      </c>
      <c r="V14" s="36">
        <f t="shared" si="3"/>
        <v>242.37874127825998</v>
      </c>
      <c r="W14" s="37">
        <f t="shared" si="4"/>
        <v>194.81938546891368</v>
      </c>
      <c r="X14" s="38">
        <f t="shared" si="5"/>
        <v>239.1008557905117</v>
      </c>
      <c r="Y14" s="52">
        <v>42.086354617571857</v>
      </c>
      <c r="Z14" s="52">
        <v>44.3</v>
      </c>
      <c r="AA14" s="52">
        <v>40.760043834395141</v>
      </c>
      <c r="AB14" s="52">
        <v>39.816000000000003</v>
      </c>
      <c r="AC14" s="52">
        <v>43.125225842285772</v>
      </c>
      <c r="AD14" s="52">
        <v>46.459509728824344</v>
      </c>
      <c r="AE14" s="52">
        <v>43.144698036396655</v>
      </c>
      <c r="AF14" s="52">
        <v>42.086354617571857</v>
      </c>
      <c r="AG14" s="52">
        <v>43.702313176688406</v>
      </c>
      <c r="AH14" s="56">
        <v>174.61614185097474</v>
      </c>
      <c r="AI14" s="61">
        <f t="shared" si="8"/>
        <v>1.2082971968910883E-2</v>
      </c>
      <c r="AJ14" s="61">
        <f t="shared" si="9"/>
        <v>0.1346159471956884</v>
      </c>
      <c r="AK14" s="61">
        <f t="shared" si="10"/>
        <v>2.0941767413574355E-2</v>
      </c>
      <c r="AL14" s="61">
        <f t="shared" si="6"/>
        <v>-0.62873436054985266</v>
      </c>
      <c r="AM14" s="38">
        <f t="shared" si="7"/>
        <v>-0.25874337380585111</v>
      </c>
      <c r="AN14" s="36">
        <v>171.33839280431005</v>
      </c>
      <c r="AO14" s="37">
        <v>174.61614185097474</v>
      </c>
      <c r="AP14" s="38">
        <v>172.70009726338728</v>
      </c>
    </row>
    <row r="15" spans="1:42" x14ac:dyDescent="0.15">
      <c r="A15" s="11"/>
      <c r="B15" s="7">
        <v>44743</v>
      </c>
      <c r="C15" s="11">
        <v>12570928</v>
      </c>
      <c r="D15" s="12">
        <v>113691.4302099999</v>
      </c>
      <c r="E15" s="45">
        <v>-42107096.055652998</v>
      </c>
      <c r="F15" s="45">
        <v>-36291359.449185759</v>
      </c>
      <c r="G15" s="13">
        <v>340000</v>
      </c>
      <c r="H15" s="11">
        <v>20255429</v>
      </c>
      <c r="I15" s="12">
        <v>197045.50167999789</v>
      </c>
      <c r="J15" s="45">
        <v>-69996854.972514898</v>
      </c>
      <c r="K15" s="45">
        <v>-60945684.590252057</v>
      </c>
      <c r="L15" s="13">
        <v>565200</v>
      </c>
      <c r="M15" s="11">
        <v>223697437</v>
      </c>
      <c r="N15" s="12"/>
      <c r="O15" s="45">
        <v>-583332286.71696401</v>
      </c>
      <c r="P15" s="45">
        <v>-199699157.92943549</v>
      </c>
      <c r="Q15" s="13">
        <v>4999680.0000000289</v>
      </c>
      <c r="R15">
        <v>953.71</v>
      </c>
      <c r="S15" s="36">
        <f t="shared" ref="S15" si="11">(C15+D16)/G15/$R15*1000</f>
        <v>43.104000000000006</v>
      </c>
      <c r="T15" s="37">
        <f t="shared" ref="T15" si="12">(H15+I16)/L15/$R15*1000</f>
        <v>41.78</v>
      </c>
      <c r="U15" s="38">
        <f t="shared" ref="U15" si="13">(M15+N16)/Q15/$R15*1000</f>
        <v>46.91399996902414</v>
      </c>
      <c r="V15" s="36">
        <f t="shared" si="3"/>
        <v>241.7754796125557</v>
      </c>
      <c r="W15" s="37">
        <f t="shared" si="4"/>
        <v>242.9194392927877</v>
      </c>
      <c r="X15" s="38">
        <f t="shared" si="5"/>
        <v>164.21796182620596</v>
      </c>
      <c r="Y15" s="52">
        <v>42.287962502729577</v>
      </c>
      <c r="Z15" s="52">
        <v>44.3</v>
      </c>
      <c r="AA15" s="52">
        <v>40.760043834395141</v>
      </c>
      <c r="AB15" s="52">
        <v>39.816000000000003</v>
      </c>
      <c r="AC15" s="52">
        <v>64.209221433935156</v>
      </c>
      <c r="AD15" s="52">
        <v>71.402256017705525</v>
      </c>
      <c r="AE15" s="52">
        <v>58.630980581558653</v>
      </c>
      <c r="AF15" s="52">
        <v>42.287962502729577</v>
      </c>
      <c r="AG15" s="52">
        <v>63.171520122424091</v>
      </c>
      <c r="AH15" s="58"/>
      <c r="AM15" s="35"/>
      <c r="AN15" s="36">
        <v>107.0178899306938</v>
      </c>
      <c r="AO15" s="37">
        <v>131.4821591600053</v>
      </c>
      <c r="AP15" s="38">
        <v>124.10874407885804</v>
      </c>
    </row>
    <row r="16" spans="1:42" x14ac:dyDescent="0.15">
      <c r="A16" s="11"/>
      <c r="B16" s="7">
        <v>44774</v>
      </c>
      <c r="C16" s="11">
        <v>13976963</v>
      </c>
      <c r="D16" s="12">
        <v>1406035.3856000006</v>
      </c>
      <c r="E16" s="45"/>
      <c r="F16" s="45"/>
      <c r="G16" s="13">
        <v>340000</v>
      </c>
      <c r="H16" s="11">
        <v>24051048</v>
      </c>
      <c r="I16" s="12">
        <v>2265532.3477600031</v>
      </c>
      <c r="J16" s="45"/>
      <c r="K16" s="45"/>
      <c r="L16" s="13">
        <v>603600</v>
      </c>
      <c r="M16" s="11"/>
      <c r="N16" s="12"/>
      <c r="O16" s="45"/>
      <c r="P16" s="45"/>
      <c r="Q16" s="13"/>
      <c r="S16" s="33"/>
      <c r="T16" s="34"/>
      <c r="U16" s="35"/>
      <c r="V16" s="33"/>
      <c r="W16" s="34"/>
      <c r="X16" s="35"/>
      <c r="Y16" s="52">
        <v>40.493974165260482</v>
      </c>
      <c r="Z16" s="52">
        <v>44.3</v>
      </c>
      <c r="AA16" s="52">
        <v>40.760043834395141</v>
      </c>
      <c r="AB16" s="52">
        <v>39.816000000000003</v>
      </c>
      <c r="AC16" s="52">
        <v>39.517415409162098</v>
      </c>
      <c r="AD16" s="52">
        <v>45.604305275117134</v>
      </c>
      <c r="AE16" s="52">
        <v>32.515995477035752</v>
      </c>
      <c r="AF16" s="52">
        <v>40.493974165260482</v>
      </c>
      <c r="AG16" s="52">
        <v>42.035500233359159</v>
      </c>
      <c r="AH16" s="58"/>
      <c r="AM16" s="35"/>
      <c r="AN16" s="33"/>
      <c r="AO16" s="34"/>
      <c r="AP16" s="35"/>
    </row>
    <row r="17" spans="1:42" x14ac:dyDescent="0.15">
      <c r="A17" s="11"/>
      <c r="B17" s="7">
        <v>44805</v>
      </c>
      <c r="C17" s="11"/>
      <c r="D17" s="12"/>
      <c r="E17" s="45"/>
      <c r="F17" s="45"/>
      <c r="G17" s="13"/>
      <c r="H17" s="11"/>
      <c r="I17" s="12"/>
      <c r="J17" s="45"/>
      <c r="K17" s="45"/>
      <c r="L17" s="13"/>
      <c r="M17" s="11"/>
      <c r="N17" s="12"/>
      <c r="O17" s="45"/>
      <c r="P17" s="45"/>
      <c r="Q17" s="13"/>
      <c r="S17" s="33"/>
      <c r="T17" s="34"/>
      <c r="U17" s="35"/>
      <c r="V17" s="33"/>
      <c r="W17" s="34"/>
      <c r="X17" s="35"/>
      <c r="Y17" s="52">
        <v>36.335278574540574</v>
      </c>
      <c r="Z17" s="52">
        <v>44.3</v>
      </c>
      <c r="AA17" s="52">
        <v>40.760043834395141</v>
      </c>
      <c r="AB17" s="52">
        <v>39.816000000000003</v>
      </c>
      <c r="AC17" s="52">
        <v>30.586997711045306</v>
      </c>
      <c r="AD17" s="52">
        <v>44.043532985752485</v>
      </c>
      <c r="AE17" s="52">
        <v>30.905898604209693</v>
      </c>
      <c r="AF17" s="52">
        <v>36.335278574540574</v>
      </c>
      <c r="AG17" s="52">
        <v>40.361871699460544</v>
      </c>
      <c r="AH17" s="58"/>
      <c r="AM17" s="35"/>
      <c r="AN17" s="33"/>
      <c r="AO17" s="34"/>
      <c r="AP17" s="35"/>
    </row>
    <row r="18" spans="1:42" x14ac:dyDescent="0.15">
      <c r="A18" s="11"/>
      <c r="B18" s="7">
        <v>44835</v>
      </c>
      <c r="C18" s="11"/>
      <c r="D18" s="12"/>
      <c r="E18" s="45"/>
      <c r="F18" s="45"/>
      <c r="G18" s="13"/>
      <c r="H18" s="11"/>
      <c r="I18" s="12"/>
      <c r="J18" s="45"/>
      <c r="K18" s="45"/>
      <c r="L18" s="13"/>
      <c r="M18" s="11"/>
      <c r="N18" s="12"/>
      <c r="O18" s="45"/>
      <c r="P18" s="45"/>
      <c r="Q18" s="13"/>
      <c r="S18" s="33"/>
      <c r="T18" s="34"/>
      <c r="U18" s="35"/>
      <c r="V18" s="33"/>
      <c r="W18" s="34"/>
      <c r="X18" s="35"/>
      <c r="Y18" s="52">
        <v>35.742171514056558</v>
      </c>
      <c r="Z18" s="52">
        <v>44.3</v>
      </c>
      <c r="AA18" s="52">
        <v>40.760043834395141</v>
      </c>
      <c r="AB18" s="52">
        <v>39.816000000000003</v>
      </c>
      <c r="AC18" s="52">
        <v>31.780360547665939</v>
      </c>
      <c r="AD18" s="52">
        <v>47.330993702323404</v>
      </c>
      <c r="AE18" s="52">
        <v>34.783475698736581</v>
      </c>
      <c r="AF18" s="52">
        <v>35.742171514056558</v>
      </c>
      <c r="AG18" s="52">
        <v>39.792328714798671</v>
      </c>
      <c r="AH18" s="58"/>
      <c r="AM18" s="35"/>
      <c r="AN18" s="33"/>
      <c r="AO18" s="34"/>
      <c r="AP18" s="35"/>
    </row>
    <row r="19" spans="1:42" x14ac:dyDescent="0.15">
      <c r="A19" s="11"/>
      <c r="B19" s="7">
        <v>44866</v>
      </c>
      <c r="C19" s="11"/>
      <c r="D19" s="12"/>
      <c r="E19" s="45"/>
      <c r="F19" s="45"/>
      <c r="G19" s="13"/>
      <c r="H19" s="11"/>
      <c r="I19" s="12"/>
      <c r="J19" s="45"/>
      <c r="K19" s="45"/>
      <c r="L19" s="13"/>
      <c r="M19" s="11"/>
      <c r="N19" s="12"/>
      <c r="O19" s="45"/>
      <c r="P19" s="45"/>
      <c r="Q19" s="13"/>
      <c r="S19" s="33"/>
      <c r="T19" s="34"/>
      <c r="U19" s="35"/>
      <c r="V19" s="33"/>
      <c r="W19" s="34"/>
      <c r="X19" s="35"/>
      <c r="Y19" s="52">
        <v>36.46274623090693</v>
      </c>
      <c r="Z19" s="52">
        <v>44.3</v>
      </c>
      <c r="AA19" s="52">
        <v>40.760043834395141</v>
      </c>
      <c r="AB19" s="52">
        <v>39.816000000000003</v>
      </c>
      <c r="AC19" s="52">
        <v>28.305981463156268</v>
      </c>
      <c r="AD19" s="52">
        <v>45.519785287336973</v>
      </c>
      <c r="AE19" s="52">
        <v>32.558396563106463</v>
      </c>
      <c r="AF19" s="52">
        <v>36.46274623090693</v>
      </c>
      <c r="AG19" s="52">
        <v>39.812721117751146</v>
      </c>
      <c r="AH19" s="58"/>
      <c r="AM19" s="35"/>
      <c r="AN19" s="33"/>
      <c r="AO19" s="34"/>
      <c r="AP19" s="35"/>
    </row>
    <row r="20" spans="1:42" x14ac:dyDescent="0.15">
      <c r="A20" s="11"/>
      <c r="B20" s="7">
        <v>44896</v>
      </c>
      <c r="C20" s="11"/>
      <c r="D20" s="12"/>
      <c r="E20" s="45"/>
      <c r="F20" s="45"/>
      <c r="G20" s="13"/>
      <c r="H20" s="11"/>
      <c r="I20" s="12"/>
      <c r="J20" s="45"/>
      <c r="K20" s="45"/>
      <c r="L20" s="13"/>
      <c r="M20" s="11"/>
      <c r="N20" s="12"/>
      <c r="O20" s="45"/>
      <c r="P20" s="45"/>
      <c r="Q20" s="13"/>
      <c r="S20" s="33"/>
      <c r="T20" s="34"/>
      <c r="U20" s="35"/>
      <c r="V20" s="33"/>
      <c r="W20" s="34"/>
      <c r="X20" s="35"/>
      <c r="Y20" s="52">
        <v>40.28809249586714</v>
      </c>
      <c r="Z20" s="52">
        <v>44.3</v>
      </c>
      <c r="AA20" s="52">
        <v>40.760043834395141</v>
      </c>
      <c r="AB20" s="52">
        <v>39.816000000000003</v>
      </c>
      <c r="AC20" s="52">
        <v>35.310494413872128</v>
      </c>
      <c r="AD20" s="52">
        <v>52.930172313420577</v>
      </c>
      <c r="AE20" s="52">
        <v>36.067859771981162</v>
      </c>
      <c r="AF20" s="52">
        <v>40.28809249586714</v>
      </c>
      <c r="AG20" s="52">
        <v>43.896257703974911</v>
      </c>
      <c r="AH20" s="58"/>
      <c r="AM20" s="35"/>
      <c r="AN20" s="33"/>
      <c r="AO20" s="34"/>
      <c r="AP20" s="35"/>
    </row>
    <row r="25" spans="1:42" ht="13" customHeight="1" x14ac:dyDescent="0.15">
      <c r="Y25" s="86" t="s">
        <v>20</v>
      </c>
      <c r="Z25" s="86"/>
      <c r="AA25" s="86"/>
      <c r="AB25" s="86"/>
      <c r="AC25" s="86"/>
      <c r="AD25" s="86"/>
      <c r="AE25" s="86"/>
      <c r="AF25" s="86"/>
      <c r="AG25" s="86"/>
    </row>
    <row r="26" spans="1:42" x14ac:dyDescent="0.15">
      <c r="Y26" s="86"/>
      <c r="Z26" s="86"/>
      <c r="AA26" s="86"/>
      <c r="AB26" s="86"/>
      <c r="AC26" s="86"/>
      <c r="AD26" s="86"/>
      <c r="AE26" s="86"/>
      <c r="AF26" s="86"/>
      <c r="AG26" s="86"/>
    </row>
    <row r="27" spans="1:42" x14ac:dyDescent="0.15">
      <c r="Y27" s="86"/>
      <c r="Z27" s="86"/>
      <c r="AA27" s="86"/>
      <c r="AB27" s="86"/>
      <c r="AC27" s="86"/>
      <c r="AD27" s="86"/>
      <c r="AE27" s="86"/>
      <c r="AF27" s="86"/>
      <c r="AG27" s="86"/>
    </row>
  </sheetData>
  <mergeCells count="9">
    <mergeCell ref="AI1:AK1"/>
    <mergeCell ref="AE1:AG1"/>
    <mergeCell ref="Z1:AB1"/>
    <mergeCell ref="V1:X1"/>
    <mergeCell ref="C1:G1"/>
    <mergeCell ref="H1:L1"/>
    <mergeCell ref="M1:Q1"/>
    <mergeCell ref="S1:U1"/>
    <mergeCell ref="Y25:AG2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697391-3543-E844-B8C3-FD46A32169AC}">
  <sheetPr codeName="Hoja1"/>
  <dimension ref="A2:E37"/>
  <sheetViews>
    <sheetView topLeftCell="A5" workbookViewId="0">
      <selection activeCell="B37" sqref="B37"/>
    </sheetView>
  </sheetViews>
  <sheetFormatPr baseColWidth="10" defaultRowHeight="16" x14ac:dyDescent="0.2"/>
  <cols>
    <col min="1" max="1" width="51.6640625" style="23" bestFit="1" customWidth="1"/>
    <col min="2" max="5" width="11.83203125" style="23" customWidth="1"/>
    <col min="6" max="16384" width="10.83203125" style="23"/>
  </cols>
  <sheetData>
    <row r="2" spans="1:5" x14ac:dyDescent="0.2">
      <c r="B2" s="23">
        <v>7</v>
      </c>
      <c r="D2" s="48">
        <f>DATE(B3,1,1)</f>
        <v>44562</v>
      </c>
      <c r="E2" s="48">
        <f>DATE(2022,B2,1)</f>
        <v>44743</v>
      </c>
    </row>
    <row r="3" spans="1:5" x14ac:dyDescent="0.2">
      <c r="B3" s="23">
        <v>2022</v>
      </c>
    </row>
    <row r="5" spans="1:5" s="28" customFormat="1" ht="38" customHeight="1" thickBot="1" x14ac:dyDescent="0.2">
      <c r="A5" s="27" t="s">
        <v>1</v>
      </c>
      <c r="B5" s="92" t="str">
        <f>"Mensual ("&amp;TEXT(E2,"mmmm yyyy")&amp;")"</f>
        <v>Mensual (julio 2022)</v>
      </c>
      <c r="C5" s="92"/>
      <c r="D5" s="92" t="str">
        <f>"Acumulado anual ("&amp;TEXT(D2,"mmm")&amp;"-"&amp;TEXT(E2,"mmm yyyy")&amp;")"</f>
        <v>Acumulado anual (ene-jul 2022)</v>
      </c>
      <c r="E5" s="92"/>
    </row>
    <row r="6" spans="1:5" ht="17" thickTop="1" x14ac:dyDescent="0.2">
      <c r="A6" s="26" t="s">
        <v>14</v>
      </c>
      <c r="B6" s="26" t="s">
        <v>13</v>
      </c>
      <c r="C6" s="26" t="s">
        <v>12</v>
      </c>
      <c r="D6" s="26" t="s">
        <v>13</v>
      </c>
      <c r="E6" s="26" t="s">
        <v>12</v>
      </c>
    </row>
    <row r="7" spans="1:5" x14ac:dyDescent="0.2">
      <c r="A7" s="25" t="s">
        <v>11</v>
      </c>
      <c r="B7" s="41">
        <f ca="1">OFFSET('Small PPA'!$T$8,Innergex!$B$2,0)</f>
        <v>41.78</v>
      </c>
      <c r="C7" s="41">
        <f ca="1">OFFSET('Small PPA'!$AA$8,Innergex!$B$2,0)</f>
        <v>40.760043834395141</v>
      </c>
      <c r="D7" s="41">
        <f ca="1">AVERAGE(OFFSET('Small PPA'!$T$8,1,0,Innergex!$B$2,1))</f>
        <v>41.342857142857142</v>
      </c>
      <c r="E7" s="41">
        <f ca="1">AVERAGE(OFFSET('Small PPA'!$AA$8,1,0,Innergex!$B$2,1))</f>
        <v>40.760043834395141</v>
      </c>
    </row>
    <row r="8" spans="1:5" x14ac:dyDescent="0.2">
      <c r="A8" s="24" t="s">
        <v>10</v>
      </c>
      <c r="B8" s="42">
        <f ca="1">OFFSET('Small PPA'!$W$8,Innergex!$B$2,0)</f>
        <v>242.9194392927877</v>
      </c>
      <c r="C8" s="42">
        <f ca="1">OFFSET('Small PPA'!$AD$8,Innergex!$B$2,0)</f>
        <v>71.402256017705525</v>
      </c>
      <c r="D8" s="42">
        <f ca="1">AVERAGE(OFFSET('Small PPA'!$W$8,1,0,Innergex!$B$2,1))</f>
        <v>214.77880512266304</v>
      </c>
      <c r="E8" s="42">
        <f ca="1">AVERAGE(OFFSET('Small PPA'!$AD$8,1,0,Innergex!$B$2,1))</f>
        <v>51.95907682900549</v>
      </c>
    </row>
    <row r="9" spans="1:5" x14ac:dyDescent="0.2">
      <c r="B9" s="43"/>
      <c r="C9" s="43"/>
      <c r="D9" s="43"/>
      <c r="E9" s="43"/>
    </row>
    <row r="10" spans="1:5" ht="38" customHeight="1" thickBot="1" x14ac:dyDescent="0.25">
      <c r="A10" s="27" t="s">
        <v>0</v>
      </c>
      <c r="B10" s="91" t="str">
        <f>B5</f>
        <v>Mensual (julio 2022)</v>
      </c>
      <c r="C10" s="91"/>
      <c r="D10" s="92" t="str">
        <f>D5</f>
        <v>Acumulado anual (ene-jul 2022)</v>
      </c>
      <c r="E10" s="92"/>
    </row>
    <row r="11" spans="1:5" ht="17" thickTop="1" x14ac:dyDescent="0.2">
      <c r="A11" s="26" t="s">
        <v>14</v>
      </c>
      <c r="B11" s="44" t="s">
        <v>13</v>
      </c>
      <c r="C11" s="44" t="s">
        <v>12</v>
      </c>
      <c r="D11" s="44" t="s">
        <v>13</v>
      </c>
      <c r="E11" s="44" t="s">
        <v>12</v>
      </c>
    </row>
    <row r="12" spans="1:5" x14ac:dyDescent="0.2">
      <c r="A12" s="25" t="s">
        <v>11</v>
      </c>
      <c r="B12" s="41">
        <f ca="1">OFFSET('Small PPA'!$S$8,Innergex!$B$2,0)</f>
        <v>43.104000000000006</v>
      </c>
      <c r="C12" s="41">
        <f ca="1">OFFSET('Small PPA'!$AB$8,Innergex!$B$2,0)</f>
        <v>39.816000000000003</v>
      </c>
      <c r="D12" s="41">
        <f ca="1">AVERAGE(OFFSET('Small PPA'!$S$8,1,0,Innergex!$B$2,1))</f>
        <v>41.503714313406874</v>
      </c>
      <c r="E12" s="41">
        <f ca="1">AVERAGE(OFFSET('Small PPA'!$AB$8,1,0,Innergex!$B$2,1))</f>
        <v>39.815999999999995</v>
      </c>
    </row>
    <row r="13" spans="1:5" x14ac:dyDescent="0.2">
      <c r="A13" s="24" t="s">
        <v>10</v>
      </c>
      <c r="B13" s="42">
        <f ca="1">OFFSET('Small PPA'!$V$8,Innergex!$B$2,0)</f>
        <v>241.7754796125557</v>
      </c>
      <c r="C13" s="42">
        <f ca="1">OFFSET('Small PPA'!$AD$8,Innergex!$B$2,0)</f>
        <v>71.402256017705525</v>
      </c>
      <c r="D13" s="42">
        <f ca="1">AVERAGE(OFFSET('Small PPA'!$V$8,1,0,Innergex!$B$2,1))</f>
        <v>238.86606424938796</v>
      </c>
      <c r="E13" s="42">
        <f ca="1">AVERAGE(OFFSET('Small PPA'!$AD$8,1,0,Innergex!$B$2,1))</f>
        <v>51.95907682900549</v>
      </c>
    </row>
    <row r="14" spans="1:5" x14ac:dyDescent="0.2">
      <c r="B14" s="43"/>
      <c r="C14" s="43"/>
      <c r="D14" s="43"/>
      <c r="E14" s="43"/>
    </row>
    <row r="15" spans="1:5" ht="38" customHeight="1" thickBot="1" x14ac:dyDescent="0.25">
      <c r="A15" s="27" t="s">
        <v>15</v>
      </c>
      <c r="B15" s="91" t="str">
        <f>B5</f>
        <v>Mensual (julio 2022)</v>
      </c>
      <c r="C15" s="91"/>
      <c r="D15" s="92" t="str">
        <f>D5</f>
        <v>Acumulado anual (ene-jul 2022)</v>
      </c>
      <c r="E15" s="92"/>
    </row>
    <row r="16" spans="1:5" ht="17" thickTop="1" x14ac:dyDescent="0.2">
      <c r="A16" s="26" t="s">
        <v>14</v>
      </c>
      <c r="B16" s="44" t="s">
        <v>13</v>
      </c>
      <c r="C16" s="44" t="s">
        <v>12</v>
      </c>
      <c r="D16" s="44" t="s">
        <v>13</v>
      </c>
      <c r="E16" s="44" t="s">
        <v>12</v>
      </c>
    </row>
    <row r="17" spans="1:5" x14ac:dyDescent="0.2">
      <c r="A17" s="25" t="s">
        <v>11</v>
      </c>
      <c r="B17" s="41">
        <f ca="1">OFFSET('Small PPA'!$U$8,Innergex!$B$2,0)</f>
        <v>46.91399996902414</v>
      </c>
      <c r="C17" s="41">
        <f ca="1">OFFSET('Small PPA'!$Z$8,Innergex!$B$2,0)</f>
        <v>44.3</v>
      </c>
      <c r="D17" s="41">
        <f ca="1">AVERAGE(OFFSET('Small PPA'!$U$8,1,0,Innergex!$B$2,1))</f>
        <v>44.810312964148913</v>
      </c>
      <c r="E17" s="41">
        <f ca="1">AVERAGE(OFFSET('Small PPA'!$Z$8,1,0,Innergex!$B$2,1))</f>
        <v>44.300000000000004</v>
      </c>
    </row>
    <row r="18" spans="1:5" x14ac:dyDescent="0.2">
      <c r="A18" s="24" t="s">
        <v>10</v>
      </c>
      <c r="B18" s="42">
        <f ca="1">OFFSET('Small PPA'!$X$8,Innergex!$B$2,0)</f>
        <v>164.21796182620596</v>
      </c>
      <c r="C18" s="42">
        <f ca="1">OFFSET('Small PPA'!$AD$8,Innergex!$B$2,0)</f>
        <v>71.402256017705525</v>
      </c>
      <c r="D18" s="42">
        <f ca="1">AVERAGE(OFFSET('Small PPA'!$X$8,1,0,Innergex!$B$2,1))</f>
        <v>139.11799906375401</v>
      </c>
      <c r="E18" s="42">
        <f ca="1">AVERAGE(OFFSET('Small PPA'!$AD$8,1,0,Innergex!$B$2,1))</f>
        <v>51.95907682900549</v>
      </c>
    </row>
    <row r="20" spans="1:5" ht="34" customHeight="1" thickBot="1" x14ac:dyDescent="0.25">
      <c r="A20" s="27" t="s">
        <v>28</v>
      </c>
      <c r="B20" s="92" t="str">
        <f>B5</f>
        <v>Mensual (julio 2022)</v>
      </c>
      <c r="C20" s="92"/>
      <c r="D20" s="92" t="str">
        <f>D5</f>
        <v>Acumulado anual (ene-jul 2022)</v>
      </c>
      <c r="E20" s="92"/>
    </row>
    <row r="21" spans="1:5" ht="17" thickTop="1" x14ac:dyDescent="0.2">
      <c r="A21" s="26" t="s">
        <v>14</v>
      </c>
      <c r="B21" s="26" t="s">
        <v>13</v>
      </c>
      <c r="C21" s="26" t="s">
        <v>12</v>
      </c>
      <c r="D21" s="26" t="s">
        <v>13</v>
      </c>
      <c r="E21" s="26" t="s">
        <v>12</v>
      </c>
    </row>
    <row r="22" spans="1:5" x14ac:dyDescent="0.2">
      <c r="A22" s="25" t="s">
        <v>11</v>
      </c>
      <c r="B22" s="41">
        <f ca="1">OFFSET('Small PPA'!$T$8,Innergex!$B$2,0)</f>
        <v>41.78</v>
      </c>
      <c r="C22" s="41">
        <f ca="1">OFFSET('Small PPA'!$AA$8,Innergex!$B$2,0)</f>
        <v>40.760043834395141</v>
      </c>
      <c r="D22" s="41">
        <f ca="1">AVERAGE(OFFSET('Small PPA'!$T$8,1,0,Innergex!$B$2,1))</f>
        <v>41.342857142857142</v>
      </c>
      <c r="E22" s="41">
        <f ca="1">AVERAGE(OFFSET('Small PPA'!$AA$8,1,0,Innergex!$B$2,1))</f>
        <v>40.760043834395141</v>
      </c>
    </row>
    <row r="23" spans="1:5" x14ac:dyDescent="0.2">
      <c r="A23" s="24" t="s">
        <v>10</v>
      </c>
      <c r="B23" s="42">
        <f ca="1">OFFSET('Small PPA'!$W$8,Innergex!$B$2,0)</f>
        <v>242.9194392927877</v>
      </c>
      <c r="C23" s="42">
        <f ca="1">OFFSET('Small PPA'!$AD$8,Innergex!$B$2,0)</f>
        <v>71.402256017705525</v>
      </c>
      <c r="D23" s="42">
        <f ca="1">AVERAGE(OFFSET('Small PPA'!$W$8,1,0,Innergex!$B$2,1))</f>
        <v>214.77880512266304</v>
      </c>
      <c r="E23" s="42">
        <f ca="1">AVERAGE(OFFSET('Small PPA'!$AD$8,1,0,Innergex!$B$2,1))</f>
        <v>51.95907682900549</v>
      </c>
    </row>
    <row r="25" spans="1:5" ht="32" customHeight="1" thickBot="1" x14ac:dyDescent="0.25">
      <c r="A25" s="27" t="s">
        <v>29</v>
      </c>
      <c r="B25" s="92" t="str">
        <f>B5</f>
        <v>Mensual (julio 2022)</v>
      </c>
      <c r="C25" s="92"/>
      <c r="D25" s="92" t="str">
        <f>D5</f>
        <v>Acumulado anual (ene-jul 2022)</v>
      </c>
      <c r="E25" s="92"/>
    </row>
    <row r="26" spans="1:5" ht="17" thickTop="1" x14ac:dyDescent="0.2">
      <c r="A26" s="26" t="s">
        <v>14</v>
      </c>
      <c r="B26" s="26" t="s">
        <v>13</v>
      </c>
      <c r="C26" s="26" t="s">
        <v>12</v>
      </c>
      <c r="D26" s="26" t="s">
        <v>13</v>
      </c>
      <c r="E26" s="26" t="s">
        <v>12</v>
      </c>
    </row>
    <row r="27" spans="1:5" x14ac:dyDescent="0.2">
      <c r="A27" s="25" t="s">
        <v>11</v>
      </c>
      <c r="B27" s="41">
        <f ca="1">OFFSET('Small PPA'!$T$8,Innergex!$B$2,0)</f>
        <v>41.78</v>
      </c>
      <c r="C27" s="41">
        <f ca="1">OFFSET('Small PPA'!$AA$8,Innergex!$B$2,0)</f>
        <v>40.760043834395141</v>
      </c>
      <c r="D27" s="41">
        <f ca="1">AVERAGE(OFFSET('Small PPA'!$T$8,1,0,Innergex!$B$2,1))</f>
        <v>41.342857142857142</v>
      </c>
      <c r="E27" s="41">
        <f ca="1">AVERAGE(OFFSET('Small PPA'!$AA$8,1,0,Innergex!$B$2,1))</f>
        <v>40.760043834395141</v>
      </c>
    </row>
    <row r="28" spans="1:5" x14ac:dyDescent="0.2">
      <c r="A28" s="24" t="s">
        <v>10</v>
      </c>
      <c r="B28" s="42">
        <f ca="1">OFFSET('Small PPA'!$W$8,Innergex!$B$2,0)</f>
        <v>242.9194392927877</v>
      </c>
      <c r="C28" s="42">
        <f ca="1">OFFSET('Small PPA'!$AD$8,Innergex!$B$2,0)</f>
        <v>71.402256017705525</v>
      </c>
      <c r="D28" s="42">
        <f ca="1">AVERAGE(OFFSET('Small PPA'!$W$8,1,0,Innergex!$B$2,1))</f>
        <v>214.77880512266304</v>
      </c>
      <c r="E28" s="42">
        <f ca="1">AVERAGE(OFFSET('Small PPA'!$AD$8,1,0,Innergex!$B$2,1))</f>
        <v>51.95907682900549</v>
      </c>
    </row>
    <row r="33" spans="1:5" ht="17" thickBot="1" x14ac:dyDescent="0.25">
      <c r="A33" s="27" t="s">
        <v>25</v>
      </c>
      <c r="B33" s="91" t="str">
        <f>B5</f>
        <v>Mensual (julio 2022)</v>
      </c>
      <c r="C33" s="91"/>
      <c r="D33" s="92" t="str">
        <f>D5</f>
        <v>Acumulado anual (ene-jul 2022)</v>
      </c>
      <c r="E33" s="92"/>
    </row>
    <row r="34" spans="1:5" ht="17" thickTop="1" x14ac:dyDescent="0.2">
      <c r="A34" s="26" t="s">
        <v>14</v>
      </c>
      <c r="B34" s="44" t="s">
        <v>13</v>
      </c>
      <c r="C34" s="44" t="s">
        <v>12</v>
      </c>
      <c r="D34" s="44" t="s">
        <v>13</v>
      </c>
      <c r="E34" s="44" t="s">
        <v>12</v>
      </c>
    </row>
    <row r="35" spans="1:5" x14ac:dyDescent="0.2">
      <c r="A35" s="25" t="s">
        <v>26</v>
      </c>
      <c r="B35" s="41">
        <f ca="1">OFFSET('Small PPA'!$AN$8,Innergex!$B$2,0)</f>
        <v>107.0178899306938</v>
      </c>
      <c r="C35" s="41">
        <f ca="1">OFFSET('Small PPA'!$AE$8,Innergex!$B$2,0)</f>
        <v>58.630980581558653</v>
      </c>
      <c r="D35" s="41">
        <f ca="1">AVERAGE(OFFSET('Small PPA'!$AN$8,1,0,Innergex!$B$2,1))</f>
        <v>104.04860574649378</v>
      </c>
      <c r="E35" s="41">
        <f ca="1">AVERAGE(OFFSET('Small PPA'!$AE$8,1,0,Innergex!$B$2,1))</f>
        <v>44.46338141775194</v>
      </c>
    </row>
    <row r="36" spans="1:5" x14ac:dyDescent="0.2">
      <c r="A36" s="24" t="s">
        <v>16</v>
      </c>
      <c r="B36" s="42">
        <f ca="1">OFFSET('Small PPA'!$AO$8,Innergex!$B$2,0)</f>
        <v>131.4821591600053</v>
      </c>
      <c r="C36" s="42">
        <f ca="1">OFFSET('Small PPA'!$AF$8,Innergex!$B$2,0)</f>
        <v>42.287962502729577</v>
      </c>
      <c r="D36" s="42">
        <f ca="1">AVERAGE(OFFSET('Small PPA'!$AO$8,1,0,Innergex!$B$2,1))</f>
        <v>152.93646800723556</v>
      </c>
      <c r="E36" s="42">
        <f ca="1">AVERAGE(OFFSET('Small PPA'!$AF$8,1,0,Innergex!$B$2,1))</f>
        <v>43.833498253298195</v>
      </c>
    </row>
    <row r="37" spans="1:5" x14ac:dyDescent="0.2">
      <c r="A37" s="25" t="s">
        <v>27</v>
      </c>
      <c r="B37" s="41">
        <f ca="1">OFFSET('Small PPA'!$AP$8,Innergex!$B$2,0)</f>
        <v>124.10874407885804</v>
      </c>
      <c r="C37" s="41">
        <f ca="1">OFFSET('Small PPA'!$AG$8,Innergex!$B$2,0)</f>
        <v>63.171520122424091</v>
      </c>
      <c r="D37" s="41">
        <f ca="1">AVERAGE(OFFSET('Small PPA'!$AP$8,1,0,Innergex!$B$2,1))</f>
        <v>102.73563970335523</v>
      </c>
      <c r="E37" s="41">
        <f ca="1">AVERAGE(OFFSET('Small PPA'!$AG$8,1,0,Innergex!$B$2,1))</f>
        <v>47.895696408968618</v>
      </c>
    </row>
  </sheetData>
  <mergeCells count="12">
    <mergeCell ref="B33:C33"/>
    <mergeCell ref="D33:E33"/>
    <mergeCell ref="D5:E5"/>
    <mergeCell ref="B5:C5"/>
    <mergeCell ref="B10:C10"/>
    <mergeCell ref="D10:E10"/>
    <mergeCell ref="B15:C15"/>
    <mergeCell ref="D15:E15"/>
    <mergeCell ref="B20:C20"/>
    <mergeCell ref="D20:E20"/>
    <mergeCell ref="B25:C25"/>
    <mergeCell ref="D25:E2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PPA_Dx</vt:lpstr>
      <vt:lpstr>Small PPA</vt:lpstr>
      <vt:lpstr>Innergex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JRivera</dc:creator>
  <cp:lastModifiedBy>JRivera</cp:lastModifiedBy>
  <dcterms:created xsi:type="dcterms:W3CDTF">2022-07-04T19:23:33Z</dcterms:created>
  <dcterms:modified xsi:type="dcterms:W3CDTF">2022-08-30T05:23:04Z</dcterms:modified>
</cp:coreProperties>
</file>